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2\PREGÕES\PE 0018 2022 - TV - AG - Santo Amaro_SP\5. Documentos para Publicação\"/>
    </mc:Choice>
  </mc:AlternateContent>
  <xr:revisionPtr revIDLastSave="0" documentId="13_ncr:1_{F0F5D925-4487-4DF9-A837-1772877E1A6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Item I - Santo Amaro" sheetId="6" r:id="rId1"/>
    <sheet name="Rel Unid Item I" sheetId="5" r:id="rId2"/>
  </sheets>
  <definedNames>
    <definedName name="_xlnm._FilterDatabase" localSheetId="0" hidden="1">'Item I - Santo Amaro'!$B$12:$L$13</definedName>
    <definedName name="_xlnm._FilterDatabase" localSheetId="1" hidden="1">'Rel Unid Item I'!$A$3:$K$4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6" l="1"/>
  <c r="C30" i="6"/>
  <c r="C31" i="6"/>
  <c r="C32" i="6"/>
  <c r="C33" i="6"/>
  <c r="C28" i="6"/>
  <c r="C23" i="6"/>
  <c r="C22" i="6"/>
  <c r="C16" i="6"/>
  <c r="C15" i="6"/>
  <c r="C14" i="6"/>
  <c r="L44" i="6" l="1"/>
  <c r="L43" i="6"/>
  <c r="L55" i="6" l="1"/>
  <c r="L53" i="6"/>
  <c r="L52" i="6"/>
  <c r="H34" i="6"/>
  <c r="J33" i="6"/>
  <c r="J32" i="6"/>
  <c r="J31" i="6"/>
  <c r="J30" i="6"/>
  <c r="J29" i="6"/>
  <c r="J28" i="6"/>
  <c r="H24" i="6"/>
  <c r="E24" i="6"/>
  <c r="J23" i="6"/>
  <c r="G23" i="6"/>
  <c r="J22" i="6"/>
  <c r="G22" i="6"/>
  <c r="H17" i="6"/>
  <c r="E17" i="6"/>
  <c r="J16" i="6"/>
  <c r="G16" i="6"/>
  <c r="J15" i="6"/>
  <c r="G15" i="6"/>
  <c r="J14" i="6"/>
  <c r="G14" i="6"/>
  <c r="H9" i="6"/>
  <c r="E9" i="6"/>
  <c r="J8" i="6"/>
  <c r="G8" i="6"/>
  <c r="J17" i="6" l="1"/>
  <c r="L56" i="6"/>
  <c r="G24" i="6"/>
  <c r="J9" i="6"/>
  <c r="L39" i="6" s="1"/>
  <c r="J24" i="6"/>
  <c r="G9" i="6"/>
  <c r="L38" i="6" s="1"/>
  <c r="G17" i="6"/>
  <c r="L41" i="6" s="1"/>
  <c r="J34" i="6"/>
  <c r="L48" i="6" l="1"/>
  <c r="L49" i="6" s="1"/>
  <c r="L62" i="6" s="1"/>
  <c r="L42" i="6"/>
  <c r="L45" i="6" s="1"/>
  <c r="L58" i="6" s="1"/>
  <c r="L60" i="6" s="1"/>
  <c r="L64" i="6" l="1"/>
</calcChain>
</file>

<file path=xl/sharedStrings.xml><?xml version="1.0" encoding="utf-8"?>
<sst xmlns="http://schemas.openxmlformats.org/spreadsheetml/2006/main" count="637" uniqueCount="271">
  <si>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</si>
  <si>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</si>
  <si>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</si>
  <si>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</si>
  <si>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</si>
  <si>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</si>
  <si>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</si>
  <si>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</si>
  <si>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</si>
  <si>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</si>
  <si>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</si>
  <si>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</si>
  <si>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</si>
  <si>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</si>
  <si>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</si>
  <si>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</si>
  <si>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</si>
  <si>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</si>
  <si>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</si>
  <si>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</si>
  <si>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</si>
  <si>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</si>
  <si>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</si>
  <si>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</si>
  <si>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</si>
  <si>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</si>
  <si>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</si>
  <si>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</si>
  <si>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</si>
  <si>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</si>
  <si>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</si>
  <si>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</si>
  <si>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</si>
  <si>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</si>
  <si>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</si>
  <si>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</si>
  <si>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</si>
  <si>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</si>
  <si>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</si>
  <si>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</si>
  <si>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</si>
  <si>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</si>
  <si>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</si>
  <si>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</si>
  <si>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</si>
  <si>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</si>
  <si>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</si>
  <si>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</si>
  <si>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</si>
  <si>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</si>
  <si>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</si>
  <si>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</si>
  <si>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</si>
  <si>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FRANQUIA / EXCEDENTE</t>
  </si>
  <si>
    <t>Franquia de embarques mensais</t>
  </si>
  <si>
    <t>Preço individual por embarque (Franquia ou Excedente)</t>
  </si>
  <si>
    <t>Preço mensal total para os embarques  da Franquia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</si>
  <si>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</si>
  <si>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</si>
  <si>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</si>
  <si>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</si>
  <si>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</si>
  <si>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</si>
  <si>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</si>
  <si>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</si>
  <si>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</si>
  <si>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</si>
  <si>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</si>
  <si>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</si>
  <si>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</si>
  <si>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</si>
  <si>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</si>
  <si>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</si>
  <si>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</si>
  <si>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</si>
  <si>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</si>
  <si>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</si>
  <si>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</si>
  <si>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</si>
  <si>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</si>
  <si>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</si>
  <si>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</si>
  <si>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t>AGÊNCIA</t>
  </si>
  <si>
    <t>CENTRO</t>
  </si>
  <si>
    <t>4 a 30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</si>
  <si>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</si>
  <si>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</si>
  <si>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Tesouraria/Agência e Tesouraria/BB/Outras instituições financeiras/Outras empresas transportadoras de valores locais</t>
  </si>
  <si>
    <t>ITEM I - SANTO AMARO</t>
  </si>
  <si>
    <t>SÃO PAULO</t>
  </si>
  <si>
    <t>JOAO DE LUCA, SP</t>
  </si>
  <si>
    <t>M BOI MIRIM, SP</t>
  </si>
  <si>
    <t>BORBA GATO, SP</t>
  </si>
  <si>
    <t>TABOAO DA SERRA,SP</t>
  </si>
  <si>
    <t>BROOKLIN, SP</t>
  </si>
  <si>
    <t>ITAPECERICA DA SERRA, SP</t>
  </si>
  <si>
    <t>MONCOES, SP</t>
  </si>
  <si>
    <t>EMBU DAS ARTES, SP</t>
  </si>
  <si>
    <t>CAMPO LIMPO, SP</t>
  </si>
  <si>
    <t>GUARAPIRANGA, SP</t>
  </si>
  <si>
    <t>JARDIM AEROPORTO, SP</t>
  </si>
  <si>
    <t>VIEIRA DE MORAES, SP</t>
  </si>
  <si>
    <t>GRANJA JULIETA, SP</t>
  </si>
  <si>
    <t>VILA FRIBURGO, SP</t>
  </si>
  <si>
    <t>JARDIM GERMANIA, SP</t>
  </si>
  <si>
    <t>PARQUE RIZZO, SP</t>
  </si>
  <si>
    <t>JARDIM SANTA TEREZA, SP</t>
  </si>
  <si>
    <t>NOVA PARAISOPOLIS, SP</t>
  </si>
  <si>
    <t>BERRINI, SP</t>
  </si>
  <si>
    <t>JOAO DIAS, SP</t>
  </si>
  <si>
    <t>REAL PARQUE, SP</t>
  </si>
  <si>
    <t>CHACARA SANTO ANTONIO, SP</t>
  </si>
  <si>
    <t>CHACARA FLORA, SP</t>
  </si>
  <si>
    <t>VICENTE RAO, SP</t>
  </si>
  <si>
    <t>VEREADOR JOSE DINIZ, SP</t>
  </si>
  <si>
    <t>GRAJAU, SP</t>
  </si>
  <si>
    <t>SANTO EDUARDO DO EMBU, SP</t>
  </si>
  <si>
    <t>EMBU GUACU, SP</t>
  </si>
  <si>
    <t>PORTAL DO MORUMBI, SP</t>
  </si>
  <si>
    <t>JARDIM ANGELA, SP</t>
  </si>
  <si>
    <t>JARDIM SAO LUIZ, SP</t>
  </si>
  <si>
    <t>AEROPORTO DE CONGONHAS, SP</t>
  </si>
  <si>
    <t>AVENIDA CARLOS LACERDA</t>
  </si>
  <si>
    <t>VILA SOCORRO, SP</t>
  </si>
  <si>
    <t xml:space="preserve">VILA MASCOTE/SP </t>
  </si>
  <si>
    <t>CIPO GUAGU, SP</t>
  </si>
  <si>
    <t>PARELHEIROS, SP</t>
  </si>
  <si>
    <t>JUQUITIBA, SP</t>
  </si>
  <si>
    <t>INTERLAGOS, SP</t>
  </si>
  <si>
    <t>PIRAJUSSARA, SP</t>
  </si>
  <si>
    <t>AYRTON SENNA, SP</t>
  </si>
  <si>
    <t>CAPAO REDONDO, SP</t>
  </si>
  <si>
    <t>AV SANTA CATARINA, SP</t>
  </si>
  <si>
    <t>LARGO 13 DE MAIO, SP</t>
  </si>
  <si>
    <t>MORUMBI, SP</t>
  </si>
  <si>
    <t>JARDIM SUL, SP</t>
  </si>
  <si>
    <t>NOVA FIESTA, SP</t>
  </si>
  <si>
    <t>SP MARKET, SP</t>
  </si>
  <si>
    <t>NOSSA SENHORA SABARA, SP</t>
  </si>
  <si>
    <t>CENTRO EMPRESARIAL, SP</t>
  </si>
  <si>
    <t>CIDADE DUTRA, SP</t>
  </si>
  <si>
    <t>JARDIM DAS IMBUIAS, SP</t>
  </si>
  <si>
    <t>VALO VELHO, SP</t>
  </si>
  <si>
    <t>VILA JOANIZA, SP</t>
  </si>
  <si>
    <t>CIDADE ADEMAR, SP</t>
  </si>
  <si>
    <t>PEDRA LISA, SP</t>
  </si>
  <si>
    <t>LARGO DO CAPAO, SP</t>
  </si>
  <si>
    <t>PA PREF MUN DE ITAPECERICA DA SERRA</t>
  </si>
  <si>
    <t>2873D</t>
  </si>
  <si>
    <t>PA TCM</t>
  </si>
  <si>
    <t>SAO PAULO</t>
  </si>
  <si>
    <t>TABOAO DA SERRA</t>
  </si>
  <si>
    <t>ITAPECERICA DA SERRA</t>
  </si>
  <si>
    <t>EMBU DAS ARTES</t>
  </si>
  <si>
    <t>EMBU-GUACU</t>
  </si>
  <si>
    <t>JUQUITIBA</t>
  </si>
  <si>
    <t>AV VER. JOAO DE LUCA, 820</t>
  </si>
  <si>
    <t>JARDIM PRUDENCIA</t>
  </si>
  <si>
    <t>EST M BOI MIRIM, 909/913 SANTO AMARO</t>
  </si>
  <si>
    <t>JARDIM DAS FLORES</t>
  </si>
  <si>
    <t>AV ADOLFO PINHEIRO, 2019</t>
  </si>
  <si>
    <t>SANTO AMARO</t>
  </si>
  <si>
    <t>R TESOURO, 254</t>
  </si>
  <si>
    <t>PARQUE SANTOS DUMONT</t>
  </si>
  <si>
    <t>LRG MATRIZ   68/76</t>
  </si>
  <si>
    <t>AV PADRE ANTONIO JOSE DOS SANTOS, 459</t>
  </si>
  <si>
    <t>BROOKLIN PAULISTA</t>
  </si>
  <si>
    <t>R PAULO DO VALE, 55</t>
  </si>
  <si>
    <t>EST CAMPO LIMPO, 3877</t>
  </si>
  <si>
    <t>CAMPO LIMPO</t>
  </si>
  <si>
    <t>AV PINEDO, 228</t>
  </si>
  <si>
    <t>SOCORRO</t>
  </si>
  <si>
    <t>AV JOAO PEDRO CARDOSO, 375</t>
  </si>
  <si>
    <t>JARDIM AEROPORTO</t>
  </si>
  <si>
    <t>R VIEIRA DE MORAIS, 900</t>
  </si>
  <si>
    <t>CAMPO BELO</t>
  </si>
  <si>
    <t>AV SANTO AMARO, 7237</t>
  </si>
  <si>
    <t>GRANJA JULIETA</t>
  </si>
  <si>
    <t>AV RIO BONITO, 2005</t>
  </si>
  <si>
    <t>EST ITAPECERICA, 5760</t>
  </si>
  <si>
    <t>JARDIM GERMANIA</t>
  </si>
  <si>
    <t>AV VER. JORGE DE SOUZA, 870</t>
  </si>
  <si>
    <t>AV JOAO PAULO II, 1344</t>
  </si>
  <si>
    <t>VILA REGINA</t>
  </si>
  <si>
    <t>DR FLAVIO AMERICO MAURANO, 1110</t>
  </si>
  <si>
    <t>FAZENDA MORUMBI</t>
  </si>
  <si>
    <t>AV ENG.LUIZ CARLOS BERRINI, 550 LJ 1 E 2</t>
  </si>
  <si>
    <t>CIDADE MONCOES</t>
  </si>
  <si>
    <t>AV JOAO DIAS, 1669</t>
  </si>
  <si>
    <t>AV MORUMBI, 6918</t>
  </si>
  <si>
    <t>MORUMBI</t>
  </si>
  <si>
    <t>R ALEXANDRE DUMAS, 1232</t>
  </si>
  <si>
    <t>CHACARA SANTO ANTONI</t>
  </si>
  <si>
    <t>R ESTUARIO, 36</t>
  </si>
  <si>
    <t>AV PROF VICENTE RAO, 1255</t>
  </si>
  <si>
    <t>JARDIM PETROPOLIS</t>
  </si>
  <si>
    <t>AV VER. JOSE DINIZ, 3600</t>
  </si>
  <si>
    <t>AV DONA BELMIRA MARIN, 1117</t>
  </si>
  <si>
    <t>PARQUE BRASIL</t>
  </si>
  <si>
    <t>R BOA VISTA, 715</t>
  </si>
  <si>
    <t>ITACARE</t>
  </si>
  <si>
    <t>AV DR GUILHERME DUMONT VILLARES, 1375</t>
  </si>
  <si>
    <t>VILA SUZANA</t>
  </si>
  <si>
    <t>EST M BOI MIRIM, 4153 LT 18 QUADRA 2</t>
  </si>
  <si>
    <t>R ARLINDO FRAGA DE OLIVEIRA, 5</t>
  </si>
  <si>
    <t>JARDIM SAO LUIS</t>
  </si>
  <si>
    <t>AV WASHINGTON LUIS, 6971</t>
  </si>
  <si>
    <t>VILA CONGONHAS</t>
  </si>
  <si>
    <t>AV CARLOS LACERDA, 469</t>
  </si>
  <si>
    <t>PIRAJUSSARA</t>
  </si>
  <si>
    <t>AV GUARAPIRANGA, 1970</t>
  </si>
  <si>
    <t>VILA SOCORRO</t>
  </si>
  <si>
    <t>AV SANTA CATARINA, 287</t>
  </si>
  <si>
    <t>VILA ALEXANDRIA</t>
  </si>
  <si>
    <t>R SESEFREDO KLEIN DOLL, 12</t>
  </si>
  <si>
    <t>PARQUE SAO LUCAS</t>
  </si>
  <si>
    <t>AV SADAMU INOUE, 291</t>
  </si>
  <si>
    <t>JARDIM CASA GRANDE</t>
  </si>
  <si>
    <t>AV JUSCELINO KUBITSCHEK DE OLIVEIRA, 160</t>
  </si>
  <si>
    <t>AV INTERLAGOS, 3610</t>
  </si>
  <si>
    <t>JARDIM CAMPO GRANDE</t>
  </si>
  <si>
    <t>EST KIZAEMON TAKEUTI, 2687</t>
  </si>
  <si>
    <t>PARQUE SAO JOAQUIM</t>
  </si>
  <si>
    <t>AV SENADOR TEOTONIO VILELA, 852</t>
  </si>
  <si>
    <t>CIDADE DUTRA</t>
  </si>
  <si>
    <t>EST ITAPECERICA, 3429</t>
  </si>
  <si>
    <t>CAPAO REDONDO</t>
  </si>
  <si>
    <t>AV SANTA CATARINA, 1796</t>
  </si>
  <si>
    <t>VILA SANTA CATARINA</t>
  </si>
  <si>
    <t>R PAULO EIRO, 433</t>
  </si>
  <si>
    <t>AV MORUMBI, 7976</t>
  </si>
  <si>
    <t>AV GIOVANNI GRONCHI, 6230</t>
  </si>
  <si>
    <t>VILA ANDRADE</t>
  </si>
  <si>
    <t>AV GUARAPIRANGA, 291 A</t>
  </si>
  <si>
    <t>AV NACOES UNIDAS, 22540</t>
  </si>
  <si>
    <t>JURUBATUBA</t>
  </si>
  <si>
    <t>AV NOSSA SENHORA DO SABARA, 705</t>
  </si>
  <si>
    <t>JARDIM MARAJOARA</t>
  </si>
  <si>
    <t>AV MARIA COELHO AGUIAR, 215</t>
  </si>
  <si>
    <t>R MARIA CASUSA FEITOSA, 129</t>
  </si>
  <si>
    <t>JORDANOPOLIS</t>
  </si>
  <si>
    <t>AV CARLOS OBERHUBER, 446</t>
  </si>
  <si>
    <t>JARDIM FLORESTA</t>
  </si>
  <si>
    <t>EST ITAPECERICA, 8629 LT 28 E 29</t>
  </si>
  <si>
    <t>AV YERVANT KISSAJIKIAN, 2474</t>
  </si>
  <si>
    <t>VILA JOANIZA</t>
  </si>
  <si>
    <t>AV CUPECE, 3255</t>
  </si>
  <si>
    <t>CIDADE ADEMAR</t>
  </si>
  <si>
    <t>AV QUINZE DE NOVEMBRO, 1383</t>
  </si>
  <si>
    <t>PC PROF MARIO DOS SANTOS, 45</t>
  </si>
  <si>
    <t>AV EDUARDO ROBERTO DAHER, 1135</t>
  </si>
  <si>
    <t>R R ANDRONICO DOS PRAZERES GONCALVES 114</t>
  </si>
  <si>
    <t>PREF MUN EMBU DAS ARTES, SP</t>
  </si>
  <si>
    <t>AVENIDA PROFESSOR ASCENDINO REIS, 1130</t>
  </si>
  <si>
    <t>MOEMA</t>
  </si>
  <si>
    <t>AV DAS NACOES UNIDAS, 7203</t>
  </si>
  <si>
    <t>PINHEIROS</t>
  </si>
  <si>
    <t>3764A</t>
  </si>
  <si>
    <t>PA CET SUMIDOURO, SP</t>
  </si>
  <si>
    <t>ITEM I - RELAÇÃO DE AGÊNCIAS E UNIDADES - SANTO AMARO</t>
  </si>
  <si>
    <t>R BARAO DO TRIUNFO, 491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</si>
  <si>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</si>
  <si>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</si>
  <si>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URBANO INTERMUNICIPAL</t>
  </si>
  <si>
    <t>31 a 60</t>
  </si>
  <si>
    <t>61 a 90</t>
  </si>
  <si>
    <t>91 a 120</t>
  </si>
  <si>
    <t>121 a 150</t>
  </si>
  <si>
    <t>151 a 180</t>
  </si>
  <si>
    <t>Modelo III-A - Planilha Proposta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</si>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</sst>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  <numFmt numFmtId="168" formatCode="0.00000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sz val="12"/>
      <color rgb="FF0000FF"/>
      <name val="Arial"/>
      <family val="2"/>
    </font>
    <font>
      <sz val="9"/>
      <color theme="1"/>
      <name val="Arial"/>
      <family val="2"/>
    </font>
    <font>
      <b/>
      <sz val="13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6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/>
    <xf numFmtId="0" fontId="41" fillId="3" borderId="22" xfId="0" applyFont="1" applyFill="1" applyBorder="1" applyAlignment="1"/>
    <xf numFmtId="0" fontId="41" fillId="3" borderId="23" xfId="0" applyFont="1" applyFill="1" applyBorder="1" applyAlignment="1">
      <alignment horizontal="center"/>
    </xf>
    <xf numFmtId="0" fontId="41" fillId="0" borderId="23" xfId="0" applyFont="1" applyFill="1" applyBorder="1" applyAlignment="1">
      <alignment horizontal="center"/>
    </xf>
    <xf numFmtId="0" fontId="41" fillId="3" borderId="23" xfId="0" applyFont="1" applyFill="1" applyBorder="1" applyAlignment="1"/>
    <xf numFmtId="0" fontId="41" fillId="3" borderId="23" xfId="0" applyFont="1" applyFill="1" applyBorder="1" applyAlignment="1">
      <alignment horizontal="left"/>
    </xf>
    <xf numFmtId="49" fontId="41" fillId="3" borderId="23" xfId="0" applyNumberFormat="1" applyFont="1" applyFill="1" applyBorder="1" applyAlignment="1" applyProtection="1">
      <alignment horizontal="center" wrapText="1"/>
      <protection locked="0"/>
    </xf>
    <xf numFmtId="0" fontId="41" fillId="3" borderId="24" xfId="0" applyFont="1" applyFill="1" applyBorder="1" applyAlignment="1">
      <alignment horizontal="center"/>
    </xf>
    <xf numFmtId="0" fontId="41" fillId="0" borderId="0" xfId="0" applyFont="1" applyFill="1" applyAlignment="1"/>
    <xf numFmtId="0" fontId="41" fillId="3" borderId="23" xfId="0" applyNumberFormat="1" applyFont="1" applyFill="1" applyBorder="1" applyAlignment="1" applyProtection="1">
      <alignment horizontal="center" wrapText="1"/>
      <protection locked="0"/>
    </xf>
    <xf numFmtId="0" fontId="5" fillId="5" borderId="0" xfId="0" applyFont="1" applyFill="1" applyAlignment="1">
      <alignment horizontal="center" vertical="center"/>
    </xf>
    <xf numFmtId="0" fontId="21" fillId="4" borderId="29" xfId="0" applyFont="1" applyFill="1" applyBorder="1" applyAlignment="1">
      <alignment horizontal="center"/>
    </xf>
    <xf numFmtId="0" fontId="21" fillId="4" borderId="27" xfId="0" applyFont="1" applyFill="1" applyBorder="1" applyAlignment="1">
      <alignment horizontal="center"/>
    </xf>
    <xf numFmtId="0" fontId="21" fillId="4" borderId="17" xfId="0" applyFont="1" applyFill="1" applyBorder="1" applyAlignment="1">
      <alignment horizontal="center"/>
    </xf>
    <xf numFmtId="0" fontId="4" fillId="6" borderId="0" xfId="0" applyFont="1" applyFill="1" applyAlignment="1">
      <alignment horizontal="left" vertical="center"/>
    </xf>
    <xf numFmtId="0" fontId="2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8" fillId="6" borderId="6" xfId="0" applyFont="1" applyFill="1" applyBorder="1" applyAlignment="1">
      <alignment vertical="center"/>
    </xf>
    <xf numFmtId="14" fontId="6" fillId="6" borderId="5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39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 wrapText="1"/>
    </xf>
    <xf numFmtId="0" fontId="10" fillId="6" borderId="50" xfId="0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left" vertical="center"/>
    </xf>
    <xf numFmtId="0" fontId="10" fillId="6" borderId="16" xfId="0" applyFont="1" applyFill="1" applyBorder="1" applyAlignment="1">
      <alignment horizontal="left" vertical="center"/>
    </xf>
    <xf numFmtId="0" fontId="40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164" fontId="27" fillId="6" borderId="51" xfId="0" applyNumberFormat="1" applyFont="1" applyFill="1" applyBorder="1" applyAlignment="1">
      <alignment horizontal="center" vertical="center" wrapText="1"/>
    </xf>
    <xf numFmtId="164" fontId="10" fillId="6" borderId="61" xfId="1" applyNumberFormat="1" applyFont="1" applyFill="1" applyBorder="1" applyAlignment="1">
      <alignment horizontal="center" vertical="center" wrapText="1"/>
    </xf>
    <xf numFmtId="0" fontId="11" fillId="6" borderId="50" xfId="0" applyFont="1" applyFill="1" applyBorder="1" applyAlignment="1">
      <alignment horizontal="center" vertical="center" wrapText="1"/>
    </xf>
    <xf numFmtId="164" fontId="10" fillId="6" borderId="52" xfId="1" applyNumberFormat="1" applyFont="1" applyFill="1" applyBorder="1" applyAlignment="1">
      <alignment horizontal="center" vertical="center" wrapText="1"/>
    </xf>
    <xf numFmtId="0" fontId="10" fillId="6" borderId="60" xfId="0" applyFont="1" applyFill="1" applyBorder="1" applyAlignment="1">
      <alignment horizontal="center" vertical="center" wrapText="1"/>
    </xf>
    <xf numFmtId="0" fontId="10" fillId="6" borderId="52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vertical="center"/>
    </xf>
    <xf numFmtId="0" fontId="31" fillId="6" borderId="0" xfId="0" applyFont="1" applyFill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1" fontId="17" fillId="6" borderId="26" xfId="0" applyNumberFormat="1" applyFont="1" applyFill="1" applyBorder="1" applyAlignment="1">
      <alignment horizontal="center" vertical="center" wrapText="1"/>
    </xf>
    <xf numFmtId="0" fontId="25" fillId="6" borderId="0" xfId="0" applyFont="1" applyFill="1" applyAlignment="1">
      <alignment vertical="center"/>
    </xf>
    <xf numFmtId="165" fontId="17" fillId="6" borderId="13" xfId="1" applyNumberFormat="1" applyFont="1" applyFill="1" applyBorder="1" applyAlignment="1">
      <alignment horizontal="center" vertical="center" wrapText="1"/>
    </xf>
    <xf numFmtId="1" fontId="17" fillId="6" borderId="13" xfId="0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1" fontId="12" fillId="6" borderId="0" xfId="0" applyNumberFormat="1" applyFont="1" applyFill="1" applyAlignment="1">
      <alignment horizontal="center" vertical="center" wrapText="1"/>
    </xf>
    <xf numFmtId="165" fontId="14" fillId="6" borderId="0" xfId="1" applyNumberFormat="1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left" vertical="center"/>
    </xf>
    <xf numFmtId="0" fontId="10" fillId="6" borderId="17" xfId="0" applyFont="1" applyFill="1" applyBorder="1" applyAlignment="1">
      <alignment horizontal="center" vertical="center" shrinkToFit="1"/>
    </xf>
    <xf numFmtId="164" fontId="27" fillId="6" borderId="21" xfId="0" applyNumberFormat="1" applyFont="1" applyFill="1" applyBorder="1" applyAlignment="1">
      <alignment horizontal="center" vertical="center" wrapText="1"/>
    </xf>
    <xf numFmtId="164" fontId="10" fillId="6" borderId="18" xfId="1" applyNumberFormat="1" applyFont="1" applyFill="1" applyBorder="1" applyAlignment="1">
      <alignment horizontal="center" vertical="center" wrapText="1"/>
    </xf>
    <xf numFmtId="0" fontId="11" fillId="6" borderId="46" xfId="0" applyFont="1" applyFill="1" applyBorder="1" applyAlignment="1">
      <alignment horizontal="center" vertical="center" wrapText="1"/>
    </xf>
    <xf numFmtId="164" fontId="10" fillId="6" borderId="40" xfId="1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58" xfId="0" applyFont="1" applyFill="1" applyBorder="1" applyAlignment="1">
      <alignment horizontal="left" vertical="center"/>
    </xf>
    <xf numFmtId="0" fontId="40" fillId="6" borderId="59" xfId="0" applyFont="1" applyFill="1" applyBorder="1" applyAlignment="1">
      <alignment horizontal="center" vertical="center"/>
    </xf>
    <xf numFmtId="0" fontId="10" fillId="6" borderId="63" xfId="0" applyFont="1" applyFill="1" applyBorder="1" applyAlignment="1">
      <alignment horizontal="center" vertical="center" shrinkToFit="1"/>
    </xf>
    <xf numFmtId="0" fontId="11" fillId="6" borderId="22" xfId="0" applyFont="1" applyFill="1" applyBorder="1" applyAlignment="1">
      <alignment horizontal="center" vertical="center" wrapText="1"/>
    </xf>
    <xf numFmtId="164" fontId="27" fillId="6" borderId="23" xfId="0" applyNumberFormat="1" applyFont="1" applyFill="1" applyBorder="1" applyAlignment="1">
      <alignment horizontal="center" vertical="center" wrapText="1"/>
    </xf>
    <xf numFmtId="164" fontId="10" fillId="6" borderId="24" xfId="1" applyNumberFormat="1" applyFont="1" applyFill="1" applyBorder="1" applyAlignment="1">
      <alignment horizontal="center" vertical="center" wrapText="1"/>
    </xf>
    <xf numFmtId="0" fontId="11" fillId="6" borderId="32" xfId="0" applyFont="1" applyFill="1" applyBorder="1" applyAlignment="1">
      <alignment horizontal="center" vertical="center" wrapText="1"/>
    </xf>
    <xf numFmtId="164" fontId="10" fillId="6" borderId="30" xfId="1" applyNumberFormat="1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49" xfId="0" applyFont="1" applyFill="1" applyBorder="1" applyAlignment="1">
      <alignment horizontal="left" vertical="center"/>
    </xf>
    <xf numFmtId="0" fontId="40" fillId="6" borderId="57" xfId="0" applyFont="1" applyFill="1" applyBorder="1" applyAlignment="1">
      <alignment horizontal="center" vertical="center"/>
    </xf>
    <xf numFmtId="0" fontId="10" fillId="6" borderId="64" xfId="0" applyFont="1" applyFill="1" applyBorder="1" applyAlignment="1">
      <alignment horizontal="center" vertical="center" shrinkToFit="1"/>
    </xf>
    <xf numFmtId="0" fontId="11" fillId="6" borderId="14" xfId="0" applyFont="1" applyFill="1" applyBorder="1" applyAlignment="1">
      <alignment horizontal="center" vertical="center" wrapText="1"/>
    </xf>
    <xf numFmtId="164" fontId="27" fillId="6" borderId="25" xfId="0" applyNumberFormat="1" applyFont="1" applyFill="1" applyBorder="1" applyAlignment="1">
      <alignment horizontal="center" vertical="center" wrapText="1"/>
    </xf>
    <xf numFmtId="164" fontId="10" fillId="6" borderId="20" xfId="1" applyNumberFormat="1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center" vertical="center" wrapText="1"/>
    </xf>
    <xf numFmtId="164" fontId="10" fillId="6" borderId="33" xfId="1" applyNumberFormat="1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37" xfId="0" applyFont="1" applyFill="1" applyBorder="1" applyAlignment="1">
      <alignment horizontal="center" vertical="center" wrapText="1"/>
    </xf>
    <xf numFmtId="0" fontId="42" fillId="6" borderId="17" xfId="0" applyFont="1" applyFill="1" applyBorder="1" applyAlignment="1">
      <alignment horizontal="center" vertical="center"/>
    </xf>
    <xf numFmtId="164" fontId="10" fillId="6" borderId="18" xfId="0" applyNumberFormat="1" applyFont="1" applyFill="1" applyBorder="1" applyAlignment="1">
      <alignment horizontal="center" vertical="center" wrapText="1"/>
    </xf>
    <xf numFmtId="0" fontId="10" fillId="6" borderId="46" xfId="0" applyFont="1" applyFill="1" applyBorder="1" applyAlignment="1">
      <alignment horizontal="center" vertical="center" wrapText="1"/>
    </xf>
    <xf numFmtId="0" fontId="42" fillId="6" borderId="64" xfId="0" applyFont="1" applyFill="1" applyBorder="1" applyAlignment="1">
      <alignment horizontal="center" vertical="center"/>
    </xf>
    <xf numFmtId="164" fontId="10" fillId="6" borderId="20" xfId="0" applyNumberFormat="1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horizontal="center" vertical="center" wrapText="1"/>
    </xf>
    <xf numFmtId="164" fontId="10" fillId="6" borderId="43" xfId="1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8" fillId="6" borderId="39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2" fillId="6" borderId="39" xfId="0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9" fillId="6" borderId="39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/>
    </xf>
    <xf numFmtId="0" fontId="10" fillId="6" borderId="63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164" fontId="27" fillId="6" borderId="62" xfId="0" applyNumberFormat="1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64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164" fontId="27" fillId="6" borderId="4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0" fontId="17" fillId="6" borderId="47" xfId="0" applyFont="1" applyFill="1" applyBorder="1" applyAlignment="1">
      <alignment horizontal="center" vertical="center" wrapText="1"/>
    </xf>
    <xf numFmtId="0" fontId="17" fillId="6" borderId="41" xfId="0" applyFont="1" applyFill="1" applyBorder="1" applyAlignment="1">
      <alignment horizontal="center" vertical="center" wrapText="1"/>
    </xf>
    <xf numFmtId="1" fontId="17" fillId="6" borderId="41" xfId="0" applyNumberFormat="1" applyFont="1" applyFill="1" applyBorder="1" applyAlignment="1">
      <alignment horizontal="center" vertical="center" wrapText="1"/>
    </xf>
    <xf numFmtId="1" fontId="17" fillId="6" borderId="45" xfId="0" applyNumberFormat="1" applyFont="1" applyFill="1" applyBorder="1" applyAlignment="1">
      <alignment horizontal="center" vertical="center" wrapText="1"/>
    </xf>
    <xf numFmtId="0" fontId="18" fillId="6" borderId="29" xfId="0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0" fontId="18" fillId="6" borderId="17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 wrapText="1"/>
    </xf>
    <xf numFmtId="0" fontId="17" fillId="6" borderId="48" xfId="0" applyFont="1" applyFill="1" applyBorder="1" applyAlignment="1">
      <alignment horizontal="center" vertical="center" wrapText="1"/>
    </xf>
    <xf numFmtId="0" fontId="24" fillId="6" borderId="30" xfId="0" applyFont="1" applyFill="1" applyBorder="1" applyAlignment="1">
      <alignment horizontal="left" vertical="center"/>
    </xf>
    <xf numFmtId="0" fontId="3" fillId="6" borderId="31" xfId="0" applyFont="1" applyFill="1" applyBorder="1" applyAlignment="1">
      <alignment horizontal="left" vertical="center"/>
    </xf>
    <xf numFmtId="0" fontId="3" fillId="6" borderId="31" xfId="0" applyFont="1" applyFill="1" applyBorder="1" applyAlignment="1">
      <alignment horizontal="center" vertical="center" wrapText="1"/>
    </xf>
    <xf numFmtId="9" fontId="33" fillId="6" borderId="24" xfId="0" applyNumberFormat="1" applyFont="1" applyFill="1" applyBorder="1" applyAlignment="1">
      <alignment horizontal="center" vertical="center" wrapText="1"/>
    </xf>
    <xf numFmtId="0" fontId="17" fillId="6" borderId="55" xfId="0" applyFont="1" applyFill="1" applyBorder="1" applyAlignment="1">
      <alignment horizontal="center" vertical="center" wrapText="1"/>
    </xf>
    <xf numFmtId="165" fontId="25" fillId="6" borderId="24" xfId="2" applyNumberFormat="1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horizontal="center" vertical="center" wrapText="1"/>
    </xf>
    <xf numFmtId="0" fontId="17" fillId="6" borderId="56" xfId="0" applyFont="1" applyFill="1" applyBorder="1" applyAlignment="1">
      <alignment horizontal="center" vertical="center" wrapText="1"/>
    </xf>
    <xf numFmtId="0" fontId="24" fillId="6" borderId="35" xfId="0" applyFont="1" applyFill="1" applyBorder="1" applyAlignment="1">
      <alignment horizontal="left" vertical="center"/>
    </xf>
    <xf numFmtId="0" fontId="3" fillId="6" borderId="28" xfId="0" applyFont="1" applyFill="1" applyBorder="1" applyAlignment="1">
      <alignment horizontal="left" vertical="center"/>
    </xf>
    <xf numFmtId="0" fontId="3" fillId="6" borderId="28" xfId="0" applyFont="1" applyFill="1" applyBorder="1" applyAlignment="1">
      <alignment horizontal="center" vertical="center" wrapText="1"/>
    </xf>
    <xf numFmtId="165" fontId="25" fillId="6" borderId="44" xfId="2" applyNumberFormat="1" applyFont="1" applyFill="1" applyBorder="1" applyAlignment="1">
      <alignment horizontal="center" vertical="center" wrapText="1"/>
    </xf>
    <xf numFmtId="0" fontId="17" fillId="6" borderId="54" xfId="0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center" vertical="center"/>
    </xf>
    <xf numFmtId="0" fontId="24" fillId="6" borderId="30" xfId="0" applyFont="1" applyFill="1" applyBorder="1" applyAlignment="1">
      <alignment vertical="center" wrapText="1"/>
    </xf>
    <xf numFmtId="0" fontId="24" fillId="6" borderId="32" xfId="0" applyFont="1" applyFill="1" applyBorder="1" applyAlignment="1">
      <alignment vertical="center" wrapText="1"/>
    </xf>
    <xf numFmtId="37" fontId="8" fillId="6" borderId="30" xfId="1" applyNumberFormat="1" applyFont="1" applyFill="1" applyBorder="1" applyAlignment="1">
      <alignment horizontal="center" vertical="center"/>
    </xf>
    <xf numFmtId="0" fontId="24" fillId="6" borderId="30" xfId="0" applyFont="1" applyFill="1" applyBorder="1" applyAlignment="1">
      <alignment vertical="center" wrapText="1"/>
    </xf>
    <xf numFmtId="2" fontId="27" fillId="6" borderId="23" xfId="3" applyNumberFormat="1" applyFont="1" applyFill="1" applyBorder="1" applyAlignment="1">
      <alignment horizontal="center" vertical="center"/>
    </xf>
    <xf numFmtId="0" fontId="24" fillId="6" borderId="31" xfId="0" applyFont="1" applyFill="1" applyBorder="1" applyAlignment="1">
      <alignment horizontal="left" vertical="center"/>
    </xf>
    <xf numFmtId="165" fontId="25" fillId="6" borderId="24" xfId="2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47" xfId="0" applyFont="1" applyFill="1" applyBorder="1" applyAlignment="1">
      <alignment horizontal="center" vertical="center"/>
    </xf>
    <xf numFmtId="0" fontId="24" fillId="6" borderId="35" xfId="0" applyFont="1" applyFill="1" applyBorder="1" applyAlignment="1">
      <alignment vertical="center" wrapText="1"/>
    </xf>
    <xf numFmtId="0" fontId="24" fillId="6" borderId="48" xfId="0" applyFont="1" applyFill="1" applyBorder="1" applyAlignment="1">
      <alignment vertical="center" wrapText="1"/>
    </xf>
    <xf numFmtId="37" fontId="8" fillId="6" borderId="35" xfId="1" applyNumberFormat="1" applyFont="1" applyFill="1" applyBorder="1" applyAlignment="1">
      <alignment horizontal="center" vertical="center"/>
    </xf>
    <xf numFmtId="0" fontId="24" fillId="6" borderId="35" xfId="0" applyFont="1" applyFill="1" applyBorder="1" applyAlignment="1">
      <alignment vertical="center" wrapText="1"/>
    </xf>
    <xf numFmtId="2" fontId="27" fillId="6" borderId="36" xfId="3" applyNumberFormat="1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left" vertical="center"/>
    </xf>
    <xf numFmtId="165" fontId="25" fillId="6" borderId="20" xfId="2" applyNumberFormat="1" applyFont="1" applyFill="1" applyBorder="1" applyAlignment="1">
      <alignment horizontal="center" vertical="center"/>
    </xf>
    <xf numFmtId="0" fontId="34" fillId="6" borderId="0" xfId="0" applyFont="1" applyFill="1" applyAlignment="1">
      <alignment vertical="center"/>
    </xf>
    <xf numFmtId="0" fontId="38" fillId="6" borderId="6" xfId="0" applyFont="1" applyFill="1" applyBorder="1" applyAlignment="1">
      <alignment horizontal="center" vertical="center"/>
    </xf>
    <xf numFmtId="0" fontId="38" fillId="6" borderId="4" xfId="0" applyFont="1" applyFill="1" applyBorder="1" applyAlignment="1">
      <alignment horizontal="center" vertical="center"/>
    </xf>
    <xf numFmtId="0" fontId="38" fillId="6" borderId="5" xfId="0" applyFont="1" applyFill="1" applyBorder="1" applyAlignment="1">
      <alignment horizontal="center" vertical="center"/>
    </xf>
    <xf numFmtId="165" fontId="34" fillId="6" borderId="26" xfId="2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44" fontId="7" fillId="6" borderId="0" xfId="2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0" fillId="6" borderId="12" xfId="0" applyFont="1" applyFill="1" applyBorder="1" applyAlignment="1">
      <alignment vertical="center"/>
    </xf>
    <xf numFmtId="166" fontId="8" fillId="6" borderId="23" xfId="2" applyNumberFormat="1" applyFont="1" applyFill="1" applyBorder="1" applyAlignment="1">
      <alignment horizontal="center" vertical="center"/>
    </xf>
    <xf numFmtId="167" fontId="27" fillId="6" borderId="23" xfId="3" applyNumberFormat="1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165" fontId="25" fillId="6" borderId="38" xfId="2" applyNumberFormat="1" applyFont="1" applyFill="1" applyBorder="1" applyAlignment="1">
      <alignment horizontal="center" vertical="center"/>
    </xf>
    <xf numFmtId="0" fontId="17" fillId="6" borderId="53" xfId="0" applyFont="1" applyFill="1" applyBorder="1" applyAlignment="1">
      <alignment horizontal="center" vertical="center"/>
    </xf>
    <xf numFmtId="0" fontId="17" fillId="6" borderId="56" xfId="0" applyFont="1" applyFill="1" applyBorder="1" applyAlignment="1">
      <alignment horizontal="center" vertical="center"/>
    </xf>
    <xf numFmtId="0" fontId="24" fillId="6" borderId="0" xfId="0" applyFont="1" applyFill="1" applyAlignment="1">
      <alignment vertical="center"/>
    </xf>
    <xf numFmtId="0" fontId="32" fillId="6" borderId="0" xfId="0" applyFont="1" applyFill="1" applyAlignment="1">
      <alignment vertical="center"/>
    </xf>
    <xf numFmtId="0" fontId="25" fillId="6" borderId="12" xfId="0" applyFont="1" applyFill="1" applyBorder="1" applyAlignment="1">
      <alignment vertical="center"/>
    </xf>
    <xf numFmtId="0" fontId="17" fillId="6" borderId="49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vertical="center" wrapText="1"/>
    </xf>
    <xf numFmtId="0" fontId="24" fillId="6" borderId="34" xfId="0" applyFont="1" applyFill="1" applyBorder="1" applyAlignment="1">
      <alignment vertical="center" wrapText="1"/>
    </xf>
    <xf numFmtId="166" fontId="8" fillId="6" borderId="25" xfId="2" applyNumberFormat="1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vertical="center" wrapText="1"/>
    </xf>
    <xf numFmtId="168" fontId="27" fillId="6" borderId="25" xfId="3" applyNumberFormat="1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horizontal="left" vertical="center"/>
    </xf>
    <xf numFmtId="0" fontId="3" fillId="6" borderId="19" xfId="0" applyFont="1" applyFill="1" applyBorder="1" applyAlignment="1">
      <alignment vertical="center"/>
    </xf>
    <xf numFmtId="0" fontId="3" fillId="6" borderId="12" xfId="0" applyFont="1" applyFill="1" applyBorder="1" applyAlignment="1">
      <alignment vertical="center"/>
    </xf>
    <xf numFmtId="0" fontId="35" fillId="6" borderId="0" xfId="0" applyFont="1" applyFill="1" applyAlignment="1">
      <alignment vertical="center"/>
    </xf>
    <xf numFmtId="0" fontId="36" fillId="6" borderId="6" xfId="0" applyFont="1" applyFill="1" applyBorder="1" applyAlignment="1">
      <alignment horizontal="center" vertical="center"/>
    </xf>
    <xf numFmtId="0" fontId="36" fillId="6" borderId="4" xfId="0" applyFont="1" applyFill="1" applyBorder="1" applyAlignment="1">
      <alignment horizontal="center" vertical="center"/>
    </xf>
    <xf numFmtId="0" fontId="36" fillId="6" borderId="5" xfId="0" applyFont="1" applyFill="1" applyBorder="1" applyAlignment="1">
      <alignment horizontal="center" vertical="center"/>
    </xf>
    <xf numFmtId="165" fontId="36" fillId="6" borderId="26" xfId="2" applyNumberFormat="1" applyFont="1" applyFill="1" applyBorder="1" applyAlignment="1">
      <alignment horizontal="center" vertical="center"/>
    </xf>
    <xf numFmtId="0" fontId="36" fillId="6" borderId="26" xfId="0" applyFont="1" applyFill="1" applyBorder="1" applyAlignment="1">
      <alignment horizontal="center" vertical="center" wrapText="1"/>
    </xf>
    <xf numFmtId="0" fontId="28" fillId="6" borderId="0" xfId="0" applyFont="1" applyFill="1" applyAlignment="1">
      <alignment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165" fontId="18" fillId="6" borderId="26" xfId="2" applyNumberFormat="1" applyFont="1" applyFill="1" applyBorder="1" applyAlignment="1">
      <alignment horizontal="center" vertical="center"/>
    </xf>
    <xf numFmtId="0" fontId="29" fillId="6" borderId="0" xfId="0" applyFont="1" applyFill="1" applyAlignment="1">
      <alignment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165" fontId="30" fillId="6" borderId="26" xfId="2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39" fillId="6" borderId="6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/>
    </xf>
    <xf numFmtId="0" fontId="6" fillId="6" borderId="0" xfId="0" applyFont="1" applyFill="1" applyAlignment="1">
      <alignment vertical="center"/>
    </xf>
    <xf numFmtId="165" fontId="16" fillId="6" borderId="0" xfId="2" applyNumberFormat="1" applyFont="1" applyFill="1" applyBorder="1" applyAlignment="1">
      <alignment horizontal="center" vertical="center"/>
    </xf>
    <xf numFmtId="0" fontId="26" fillId="6" borderId="0" xfId="0" applyFont="1" applyFill="1" applyAlignment="1">
      <alignment horizontal="left" vertical="center" wrapText="1"/>
    </xf>
    <xf numFmtId="0" fontId="26" fillId="6" borderId="0" xfId="0" quotePrefix="1" applyFont="1" applyFill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dimension ref="A1:M74"/>
  <sheetViews>
    <sheetView tabSelected="1" topLeftCell="A61" zoomScale="70" zoomScaleNormal="70" workbookViewId="0">
      <selection activeCell="L48" sqref="L48"/>
    </sheetView>
  </sheetViews>
  <sheetFormatPr defaultColWidth="9.140625" defaultRowHeight="12.75" x14ac:dyDescent="0.25"/>
  <cols>
    <col min="1" max="1" width="4.7109375" style="23" customWidth="1"/>
    <col min="2" max="2" width="40.5703125" style="25" customWidth="1"/>
    <col min="3" max="3" width="26.140625" style="25" customWidth="1"/>
    <col min="4" max="4" width="26.42578125" style="25" customWidth="1"/>
    <col min="5" max="5" width="20.28515625" style="25" bestFit="1" customWidth="1"/>
    <col min="6" max="6" width="25.5703125" style="25" customWidth="1"/>
    <col min="7" max="7" width="24" style="25" customWidth="1"/>
    <col min="8" max="8" width="19.5703125" style="25" customWidth="1"/>
    <col min="9" max="9" width="25.5703125" style="25" customWidth="1"/>
    <col min="10" max="10" width="20.140625" style="25" customWidth="1"/>
    <col min="11" max="11" width="16.140625" style="25" customWidth="1"/>
    <col min="12" max="12" width="53.7109375" style="25" customWidth="1"/>
    <col min="13" max="13" width="5" style="25" customWidth="1"/>
    <col min="14" max="16384" width="9.140625" style="25"/>
  </cols>
  <sheetData>
    <row r="1" spans="1:13" ht="14.25" customHeight="1" x14ac:dyDescent="0.25">
      <c r="B1" s="24"/>
      <c r="C1" s="24"/>
      <c r="D1" s="24"/>
    </row>
    <row r="2" spans="1:13" ht="30.75" thickBot="1" x14ac:dyDescent="0.3">
      <c r="A2" s="26" t="s">
        <v>269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6.25" customHeight="1" thickBot="1" x14ac:dyDescent="0.3">
      <c r="B3" s="27" t="s">
        <v>80</v>
      </c>
      <c r="C3" s="28" t="s">
        <v>270</v>
      </c>
      <c r="D3" s="24"/>
    </row>
    <row r="4" spans="1:13" ht="28.5" thickBot="1" x14ac:dyDescent="0.3">
      <c r="A4" s="25"/>
      <c r="B4" s="19" t="s">
        <v>88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21.75" customHeight="1" thickBot="1" x14ac:dyDescent="0.3">
      <c r="B5" s="29" t="s">
        <v>76</v>
      </c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3" ht="24.75" customHeight="1" thickBot="1" x14ac:dyDescent="0.3">
      <c r="B6" s="32" t="s">
        <v>0</v>
      </c>
      <c r="C6" s="33" t="s">
        <v>79</v>
      </c>
      <c r="D6" s="33" t="s">
        <v>61</v>
      </c>
      <c r="E6" s="34" t="s">
        <v>53</v>
      </c>
      <c r="F6" s="35"/>
      <c r="G6" s="36"/>
      <c r="H6" s="34" t="s">
        <v>51</v>
      </c>
      <c r="I6" s="35"/>
      <c r="J6" s="35"/>
      <c r="K6" s="37" t="s">
        <v>60</v>
      </c>
      <c r="L6" s="38"/>
    </row>
    <row r="7" spans="1:13" ht="59.25" customHeight="1" thickBot="1" x14ac:dyDescent="0.3">
      <c r="B7" s="39"/>
      <c r="C7" s="40"/>
      <c r="D7" s="40"/>
      <c r="E7" s="41" t="s">
        <v>54</v>
      </c>
      <c r="F7" s="42" t="s">
        <v>55</v>
      </c>
      <c r="G7" s="43" t="s">
        <v>56</v>
      </c>
      <c r="H7" s="41" t="s">
        <v>1</v>
      </c>
      <c r="I7" s="42" t="s">
        <v>2</v>
      </c>
      <c r="J7" s="43" t="s">
        <v>3</v>
      </c>
      <c r="K7" s="44"/>
      <c r="L7" s="45"/>
    </row>
    <row r="8" spans="1:13" s="57" customFormat="1" ht="31.5" customHeight="1" thickBot="1" x14ac:dyDescent="0.3">
      <c r="A8" s="46"/>
      <c r="B8" s="47" t="s">
        <v>89</v>
      </c>
      <c r="C8" s="48" t="s">
        <v>270</v>
      </c>
      <c r="D8" s="49" t="s">
        <v>4</v>
      </c>
      <c r="E8" s="50">
        <v>94</v>
      </c>
      <c r="F8" s="51">
        <v>0</v>
      </c>
      <c r="G8" s="52">
        <f>F8*E8</f>
        <v>0</v>
      </c>
      <c r="H8" s="53">
        <v>1</v>
      </c>
      <c r="I8" s="51">
        <v>0</v>
      </c>
      <c r="J8" s="54">
        <f>H8*I8</f>
        <v>0</v>
      </c>
      <c r="K8" s="55" t="s">
        <v>87</v>
      </c>
      <c r="L8" s="56"/>
    </row>
    <row r="9" spans="1:13" s="62" customFormat="1" ht="24" customHeight="1" thickBot="1" x14ac:dyDescent="0.3">
      <c r="A9" s="58"/>
      <c r="B9" s="59" t="s">
        <v>7</v>
      </c>
      <c r="C9" s="60"/>
      <c r="D9" s="60"/>
      <c r="E9" s="61">
        <f>SUM(E8:E8)</f>
        <v>94</v>
      </c>
      <c r="G9" s="63">
        <f>SUM(G8:G8)</f>
        <v>0</v>
      </c>
      <c r="H9" s="64">
        <f>SUM(H8:H8)</f>
        <v>1</v>
      </c>
      <c r="J9" s="63">
        <f>SUM(J8:J8)</f>
        <v>0</v>
      </c>
    </row>
    <row r="10" spans="1:13" ht="15.75" thickBot="1" x14ac:dyDescent="0.3">
      <c r="B10" s="65"/>
      <c r="C10" s="65"/>
      <c r="D10" s="65"/>
      <c r="E10" s="66"/>
      <c r="F10" s="67"/>
      <c r="H10" s="66"/>
      <c r="I10" s="68"/>
      <c r="J10" s="67"/>
    </row>
    <row r="11" spans="1:13" ht="21.75" customHeight="1" thickBot="1" x14ac:dyDescent="0.3">
      <c r="B11" s="29" t="s">
        <v>261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1:13" ht="24.75" customHeight="1" thickBot="1" x14ac:dyDescent="0.3">
      <c r="B12" s="69" t="s">
        <v>0</v>
      </c>
      <c r="C12" s="33" t="s">
        <v>79</v>
      </c>
      <c r="D12" s="33" t="s">
        <v>262</v>
      </c>
      <c r="E12" s="34" t="s">
        <v>52</v>
      </c>
      <c r="F12" s="35"/>
      <c r="G12" s="36"/>
      <c r="H12" s="34" t="s">
        <v>51</v>
      </c>
      <c r="I12" s="35"/>
      <c r="J12" s="36"/>
      <c r="K12" s="37" t="s">
        <v>60</v>
      </c>
      <c r="L12" s="38"/>
    </row>
    <row r="13" spans="1:13" ht="59.25" customHeight="1" thickBot="1" x14ac:dyDescent="0.3">
      <c r="B13" s="70"/>
      <c r="C13" s="40"/>
      <c r="D13" s="40"/>
      <c r="E13" s="41" t="s">
        <v>1</v>
      </c>
      <c r="F13" s="42" t="s">
        <v>2</v>
      </c>
      <c r="G13" s="43" t="s">
        <v>3</v>
      </c>
      <c r="H13" s="41" t="s">
        <v>1</v>
      </c>
      <c r="I13" s="42" t="s">
        <v>2</v>
      </c>
      <c r="J13" s="43" t="s">
        <v>3</v>
      </c>
      <c r="K13" s="44"/>
      <c r="L13" s="45"/>
    </row>
    <row r="14" spans="1:13" s="57" customFormat="1" ht="27" customHeight="1" x14ac:dyDescent="0.25">
      <c r="A14" s="46"/>
      <c r="B14" s="71" t="s">
        <v>153</v>
      </c>
      <c r="C14" s="48" t="str">
        <f>$C$8</f>
        <v>A INFORMAR</v>
      </c>
      <c r="D14" s="72" t="s">
        <v>263</v>
      </c>
      <c r="E14" s="50">
        <v>6</v>
      </c>
      <c r="F14" s="73">
        <v>0</v>
      </c>
      <c r="G14" s="74">
        <f t="shared" ref="G14:G16" si="0">F14*E14</f>
        <v>0</v>
      </c>
      <c r="H14" s="75">
        <v>0</v>
      </c>
      <c r="I14" s="73">
        <v>0</v>
      </c>
      <c r="J14" s="76">
        <f t="shared" ref="J14:J16" si="1">I14*H14</f>
        <v>0</v>
      </c>
      <c r="K14" s="77" t="s">
        <v>5</v>
      </c>
      <c r="L14" s="78"/>
    </row>
    <row r="15" spans="1:13" s="57" customFormat="1" ht="27" customHeight="1" x14ac:dyDescent="0.25">
      <c r="A15" s="46"/>
      <c r="B15" s="79" t="s">
        <v>152</v>
      </c>
      <c r="C15" s="80" t="str">
        <f t="shared" ref="C15:C16" si="2">$C$8</f>
        <v>A INFORMAR</v>
      </c>
      <c r="D15" s="81" t="s">
        <v>263</v>
      </c>
      <c r="E15" s="82">
        <v>7</v>
      </c>
      <c r="F15" s="83">
        <v>0</v>
      </c>
      <c r="G15" s="84">
        <f t="shared" si="0"/>
        <v>0</v>
      </c>
      <c r="H15" s="85">
        <v>1</v>
      </c>
      <c r="I15" s="83">
        <v>0</v>
      </c>
      <c r="J15" s="86">
        <f t="shared" si="1"/>
        <v>0</v>
      </c>
      <c r="K15" s="87" t="s">
        <v>5</v>
      </c>
      <c r="L15" s="88"/>
    </row>
    <row r="16" spans="1:13" s="57" customFormat="1" ht="27" customHeight="1" thickBot="1" x14ac:dyDescent="0.3">
      <c r="A16" s="46"/>
      <c r="B16" s="89" t="s">
        <v>151</v>
      </c>
      <c r="C16" s="90" t="str">
        <f t="shared" si="2"/>
        <v>A INFORMAR</v>
      </c>
      <c r="D16" s="91" t="s">
        <v>263</v>
      </c>
      <c r="E16" s="92">
        <v>5</v>
      </c>
      <c r="F16" s="93">
        <v>0</v>
      </c>
      <c r="G16" s="94">
        <f t="shared" si="0"/>
        <v>0</v>
      </c>
      <c r="H16" s="95">
        <v>0</v>
      </c>
      <c r="I16" s="93">
        <v>0</v>
      </c>
      <c r="J16" s="96">
        <f t="shared" si="1"/>
        <v>0</v>
      </c>
      <c r="K16" s="97" t="s">
        <v>5</v>
      </c>
      <c r="L16" s="98"/>
    </row>
    <row r="17" spans="1:12" s="62" customFormat="1" ht="24" customHeight="1" thickBot="1" x14ac:dyDescent="0.3">
      <c r="A17" s="58"/>
      <c r="B17" s="99" t="s">
        <v>7</v>
      </c>
      <c r="C17" s="100"/>
      <c r="D17" s="100"/>
      <c r="E17" s="64">
        <f>SUM(E14:E16)</f>
        <v>18</v>
      </c>
      <c r="G17" s="63">
        <f>SUM(G14:G16)</f>
        <v>0</v>
      </c>
      <c r="H17" s="64">
        <f>SUM(H14:H16)</f>
        <v>1</v>
      </c>
      <c r="J17" s="63">
        <f>SUM(J14:J16)</f>
        <v>0</v>
      </c>
    </row>
    <row r="18" spans="1:12" ht="15.75" thickBot="1" x14ac:dyDescent="0.3">
      <c r="B18" s="65"/>
      <c r="C18" s="65"/>
      <c r="D18" s="65"/>
      <c r="E18" s="66"/>
      <c r="F18" s="67"/>
      <c r="H18" s="66"/>
      <c r="I18" s="68"/>
      <c r="J18" s="67"/>
    </row>
    <row r="19" spans="1:12" ht="21.75" customHeight="1" thickBot="1" x14ac:dyDescent="0.3">
      <c r="B19" s="29" t="s">
        <v>85</v>
      </c>
      <c r="C19" s="30"/>
      <c r="D19" s="30"/>
      <c r="E19" s="30"/>
      <c r="F19" s="30"/>
      <c r="G19" s="30"/>
      <c r="H19" s="30"/>
      <c r="I19" s="30"/>
      <c r="J19" s="30"/>
      <c r="K19" s="30"/>
      <c r="L19" s="31"/>
    </row>
    <row r="20" spans="1:12" ht="24.75" customHeight="1" thickBot="1" x14ac:dyDescent="0.3">
      <c r="B20" s="32" t="s">
        <v>0</v>
      </c>
      <c r="C20" s="33" t="s">
        <v>79</v>
      </c>
      <c r="D20" s="33" t="s">
        <v>86</v>
      </c>
      <c r="E20" s="101" t="s">
        <v>52</v>
      </c>
      <c r="F20" s="102"/>
      <c r="G20" s="103"/>
      <c r="H20" s="101" t="s">
        <v>51</v>
      </c>
      <c r="I20" s="102"/>
      <c r="J20" s="103"/>
      <c r="K20" s="37" t="s">
        <v>60</v>
      </c>
      <c r="L20" s="38"/>
    </row>
    <row r="21" spans="1:12" ht="86.25" customHeight="1" thickBot="1" x14ac:dyDescent="0.3">
      <c r="B21" s="99"/>
      <c r="C21" s="40"/>
      <c r="D21" s="104"/>
      <c r="E21" s="41" t="s">
        <v>1</v>
      </c>
      <c r="F21" s="42" t="s">
        <v>2</v>
      </c>
      <c r="G21" s="43" t="s">
        <v>3</v>
      </c>
      <c r="H21" s="41" t="s">
        <v>1</v>
      </c>
      <c r="I21" s="42" t="s">
        <v>2</v>
      </c>
      <c r="J21" s="43" t="s">
        <v>3</v>
      </c>
      <c r="K21" s="105"/>
      <c r="L21" s="106"/>
    </row>
    <row r="22" spans="1:12" s="57" customFormat="1" ht="26.25" customHeight="1" x14ac:dyDescent="0.25">
      <c r="A22" s="46"/>
      <c r="B22" s="71" t="s">
        <v>154</v>
      </c>
      <c r="C22" s="48" t="str">
        <f t="shared" ref="C22:C23" si="3">$C$8</f>
        <v>A INFORMAR</v>
      </c>
      <c r="D22" s="107">
        <v>0</v>
      </c>
      <c r="E22" s="50">
        <v>3</v>
      </c>
      <c r="F22" s="73">
        <v>0</v>
      </c>
      <c r="G22" s="108">
        <f>F22*E22</f>
        <v>0</v>
      </c>
      <c r="H22" s="109">
        <v>1</v>
      </c>
      <c r="I22" s="73">
        <v>0</v>
      </c>
      <c r="J22" s="74">
        <f>H22*I22</f>
        <v>0</v>
      </c>
      <c r="K22" s="77" t="s">
        <v>5</v>
      </c>
      <c r="L22" s="78"/>
    </row>
    <row r="23" spans="1:12" s="57" customFormat="1" ht="26.25" customHeight="1" thickBot="1" x14ac:dyDescent="0.3">
      <c r="A23" s="46"/>
      <c r="B23" s="89" t="s">
        <v>155</v>
      </c>
      <c r="C23" s="90" t="str">
        <f t="shared" si="3"/>
        <v>A INFORMAR</v>
      </c>
      <c r="D23" s="110">
        <v>0</v>
      </c>
      <c r="E23" s="92">
        <v>1</v>
      </c>
      <c r="F23" s="93">
        <v>0</v>
      </c>
      <c r="G23" s="111">
        <f>F23*E23</f>
        <v>0</v>
      </c>
      <c r="H23" s="112">
        <v>0</v>
      </c>
      <c r="I23" s="93">
        <v>0</v>
      </c>
      <c r="J23" s="113">
        <f>H23*I23</f>
        <v>0</v>
      </c>
      <c r="K23" s="97" t="s">
        <v>5</v>
      </c>
      <c r="L23" s="98"/>
    </row>
    <row r="24" spans="1:12" s="62" customFormat="1" ht="24" customHeight="1" thickBot="1" x14ac:dyDescent="0.3">
      <c r="A24" s="58"/>
      <c r="B24" s="59" t="s">
        <v>7</v>
      </c>
      <c r="C24" s="100"/>
      <c r="D24" s="114"/>
      <c r="E24" s="64">
        <f>SUM(E22:E23)</f>
        <v>4</v>
      </c>
      <c r="G24" s="63">
        <f>SUM(G22:G23)</f>
        <v>0</v>
      </c>
      <c r="H24" s="64">
        <f>SUM(H22:H23)</f>
        <v>1</v>
      </c>
      <c r="J24" s="63">
        <f>SUM(J22:J23)</f>
        <v>0</v>
      </c>
    </row>
    <row r="25" spans="1:12" ht="14.25" customHeight="1" thickBot="1" x14ac:dyDescent="0.3">
      <c r="B25" s="24"/>
      <c r="C25" s="24"/>
      <c r="D25" s="24"/>
    </row>
    <row r="26" spans="1:12" ht="23.45" customHeight="1" thickBot="1" x14ac:dyDescent="0.3">
      <c r="B26" s="29" t="s">
        <v>77</v>
      </c>
      <c r="C26" s="30"/>
      <c r="D26" s="30"/>
      <c r="E26" s="30"/>
      <c r="F26" s="30"/>
      <c r="G26" s="30"/>
      <c r="H26" s="115"/>
      <c r="I26" s="115"/>
      <c r="J26" s="115"/>
      <c r="K26" s="30"/>
      <c r="L26" s="31"/>
    </row>
    <row r="27" spans="1:12" ht="85.5" customHeight="1" thickBot="1" x14ac:dyDescent="0.3">
      <c r="B27" s="116" t="s">
        <v>0</v>
      </c>
      <c r="C27" s="117" t="s">
        <v>79</v>
      </c>
      <c r="D27" s="117" t="s">
        <v>78</v>
      </c>
      <c r="E27" s="118" t="s">
        <v>62</v>
      </c>
      <c r="F27" s="118"/>
      <c r="G27" s="119"/>
      <c r="H27" s="120" t="s">
        <v>47</v>
      </c>
      <c r="I27" s="121" t="s">
        <v>35</v>
      </c>
      <c r="J27" s="122" t="s">
        <v>41</v>
      </c>
      <c r="K27" s="123" t="s">
        <v>34</v>
      </c>
      <c r="L27" s="38"/>
    </row>
    <row r="28" spans="1:12" ht="18" customHeight="1" x14ac:dyDescent="0.25">
      <c r="B28" s="124" t="s">
        <v>89</v>
      </c>
      <c r="C28" s="48" t="str">
        <f t="shared" ref="C28:C33" si="4">$C$8</f>
        <v>A INFORMAR</v>
      </c>
      <c r="D28" s="125" t="s">
        <v>4</v>
      </c>
      <c r="E28" s="126" t="s">
        <v>84</v>
      </c>
      <c r="F28" s="126"/>
      <c r="G28" s="126"/>
      <c r="H28" s="50">
        <v>1</v>
      </c>
      <c r="I28" s="73">
        <v>0</v>
      </c>
      <c r="J28" s="74">
        <f>H28*I28</f>
        <v>0</v>
      </c>
      <c r="K28" s="127" t="s">
        <v>6</v>
      </c>
      <c r="L28" s="128"/>
    </row>
    <row r="29" spans="1:12" ht="18" customHeight="1" x14ac:dyDescent="0.25">
      <c r="B29" s="129"/>
      <c r="C29" s="80" t="str">
        <f t="shared" si="4"/>
        <v>A INFORMAR</v>
      </c>
      <c r="D29" s="130" t="s">
        <v>4</v>
      </c>
      <c r="E29" s="131" t="s">
        <v>264</v>
      </c>
      <c r="F29" s="131"/>
      <c r="G29" s="131"/>
      <c r="H29" s="82">
        <v>1</v>
      </c>
      <c r="I29" s="132">
        <v>0</v>
      </c>
      <c r="J29" s="84">
        <f t="shared" ref="J29:J33" si="5">H29*I29</f>
        <v>0</v>
      </c>
      <c r="K29" s="133"/>
      <c r="L29" s="134"/>
    </row>
    <row r="30" spans="1:12" ht="18" customHeight="1" x14ac:dyDescent="0.25">
      <c r="B30" s="129"/>
      <c r="C30" s="80" t="str">
        <f t="shared" si="4"/>
        <v>A INFORMAR</v>
      </c>
      <c r="D30" s="130" t="s">
        <v>4</v>
      </c>
      <c r="E30" s="131" t="s">
        <v>265</v>
      </c>
      <c r="F30" s="131"/>
      <c r="G30" s="131"/>
      <c r="H30" s="82">
        <v>1</v>
      </c>
      <c r="I30" s="132">
        <v>0</v>
      </c>
      <c r="J30" s="84">
        <f t="shared" si="5"/>
        <v>0</v>
      </c>
      <c r="K30" s="133"/>
      <c r="L30" s="134"/>
    </row>
    <row r="31" spans="1:12" ht="18" customHeight="1" x14ac:dyDescent="0.25">
      <c r="B31" s="129"/>
      <c r="C31" s="80" t="str">
        <f t="shared" si="4"/>
        <v>A INFORMAR</v>
      </c>
      <c r="D31" s="130" t="s">
        <v>4</v>
      </c>
      <c r="E31" s="131" t="s">
        <v>266</v>
      </c>
      <c r="F31" s="131"/>
      <c r="G31" s="131"/>
      <c r="H31" s="82">
        <v>3</v>
      </c>
      <c r="I31" s="132">
        <v>0</v>
      </c>
      <c r="J31" s="84">
        <f t="shared" si="5"/>
        <v>0</v>
      </c>
      <c r="K31" s="133"/>
      <c r="L31" s="134"/>
    </row>
    <row r="32" spans="1:12" ht="18" customHeight="1" x14ac:dyDescent="0.25">
      <c r="B32" s="129"/>
      <c r="C32" s="80" t="str">
        <f t="shared" si="4"/>
        <v>A INFORMAR</v>
      </c>
      <c r="D32" s="130" t="s">
        <v>4</v>
      </c>
      <c r="E32" s="131" t="s">
        <v>267</v>
      </c>
      <c r="F32" s="131"/>
      <c r="G32" s="131"/>
      <c r="H32" s="82">
        <v>1</v>
      </c>
      <c r="I32" s="132">
        <v>0</v>
      </c>
      <c r="J32" s="84">
        <f t="shared" si="5"/>
        <v>0</v>
      </c>
      <c r="K32" s="133"/>
      <c r="L32" s="134"/>
    </row>
    <row r="33" spans="1:12" ht="18" customHeight="1" thickBot="1" x14ac:dyDescent="0.3">
      <c r="B33" s="135"/>
      <c r="C33" s="90" t="str">
        <f t="shared" si="4"/>
        <v>A INFORMAR</v>
      </c>
      <c r="D33" s="136" t="s">
        <v>4</v>
      </c>
      <c r="E33" s="137" t="s">
        <v>268</v>
      </c>
      <c r="F33" s="137"/>
      <c r="G33" s="137"/>
      <c r="H33" s="92">
        <v>1</v>
      </c>
      <c r="I33" s="138">
        <v>0</v>
      </c>
      <c r="J33" s="94">
        <f t="shared" si="5"/>
        <v>0</v>
      </c>
      <c r="K33" s="139"/>
      <c r="L33" s="140"/>
    </row>
    <row r="34" spans="1:12" s="62" customFormat="1" ht="24" customHeight="1" thickBot="1" x14ac:dyDescent="0.3">
      <c r="A34" s="58"/>
      <c r="B34" s="141" t="s">
        <v>7</v>
      </c>
      <c r="C34" s="142"/>
      <c r="D34" s="143"/>
      <c r="E34" s="144"/>
      <c r="F34" s="144"/>
      <c r="G34" s="145"/>
      <c r="H34" s="64">
        <f>SUM(H28:H33)</f>
        <v>8</v>
      </c>
      <c r="J34" s="63">
        <f>SUM(J28:J33)</f>
        <v>0</v>
      </c>
    </row>
    <row r="35" spans="1:12" ht="16.5" customHeight="1" thickBot="1" x14ac:dyDescent="0.3">
      <c r="B35" s="24"/>
      <c r="C35" s="24"/>
      <c r="D35" s="24"/>
    </row>
    <row r="36" spans="1:12" s="57" customFormat="1" ht="25.5" customHeight="1" x14ac:dyDescent="0.25">
      <c r="A36" s="46"/>
      <c r="B36" s="146" t="s">
        <v>67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8"/>
    </row>
    <row r="37" spans="1:12" ht="20.100000000000001" customHeight="1" x14ac:dyDescent="0.25">
      <c r="A37" s="25"/>
      <c r="B37" s="149" t="s">
        <v>42</v>
      </c>
      <c r="C37" s="150"/>
      <c r="D37" s="151" t="s">
        <v>74</v>
      </c>
      <c r="E37" s="152"/>
      <c r="F37" s="153"/>
      <c r="G37" s="153"/>
      <c r="H37" s="153"/>
      <c r="I37" s="153"/>
      <c r="J37" s="153"/>
      <c r="K37" s="153"/>
      <c r="L37" s="154">
        <v>0</v>
      </c>
    </row>
    <row r="38" spans="1:12" ht="23.25" customHeight="1" x14ac:dyDescent="0.25">
      <c r="A38" s="25"/>
      <c r="B38" s="39"/>
      <c r="C38" s="155"/>
      <c r="D38" s="151" t="s">
        <v>58</v>
      </c>
      <c r="E38" s="152"/>
      <c r="F38" s="153"/>
      <c r="G38" s="153"/>
      <c r="H38" s="153"/>
      <c r="I38" s="153"/>
      <c r="J38" s="153"/>
      <c r="K38" s="153"/>
      <c r="L38" s="156">
        <f>G9</f>
        <v>0</v>
      </c>
    </row>
    <row r="39" spans="1:12" ht="23.25" customHeight="1" x14ac:dyDescent="0.25">
      <c r="A39" s="25"/>
      <c r="B39" s="157"/>
      <c r="C39" s="158"/>
      <c r="D39" s="151" t="s">
        <v>59</v>
      </c>
      <c r="E39" s="152"/>
      <c r="F39" s="153"/>
      <c r="G39" s="153"/>
      <c r="H39" s="153"/>
      <c r="I39" s="153"/>
      <c r="J39" s="153"/>
      <c r="K39" s="153"/>
      <c r="L39" s="156">
        <f>J9</f>
        <v>0</v>
      </c>
    </row>
    <row r="40" spans="1:12" ht="20.100000000000001" customHeight="1" x14ac:dyDescent="0.25">
      <c r="A40" s="25"/>
      <c r="B40" s="149" t="s">
        <v>43</v>
      </c>
      <c r="C40" s="150"/>
      <c r="D40" s="151" t="s">
        <v>74</v>
      </c>
      <c r="E40" s="152"/>
      <c r="F40" s="153"/>
      <c r="G40" s="153"/>
      <c r="H40" s="153"/>
      <c r="I40" s="153"/>
      <c r="J40" s="153"/>
      <c r="K40" s="153"/>
      <c r="L40" s="154">
        <v>0</v>
      </c>
    </row>
    <row r="41" spans="1:12" ht="23.25" customHeight="1" x14ac:dyDescent="0.25">
      <c r="A41" s="25"/>
      <c r="B41" s="39"/>
      <c r="C41" s="155"/>
      <c r="D41" s="151" t="s">
        <v>73</v>
      </c>
      <c r="E41" s="152"/>
      <c r="F41" s="153"/>
      <c r="G41" s="153"/>
      <c r="H41" s="153"/>
      <c r="I41" s="153"/>
      <c r="J41" s="153"/>
      <c r="K41" s="153"/>
      <c r="L41" s="156">
        <f>G17+G24</f>
        <v>0</v>
      </c>
    </row>
    <row r="42" spans="1:12" ht="23.25" customHeight="1" x14ac:dyDescent="0.25">
      <c r="A42" s="25"/>
      <c r="B42" s="157"/>
      <c r="C42" s="158"/>
      <c r="D42" s="159" t="s">
        <v>59</v>
      </c>
      <c r="E42" s="160"/>
      <c r="F42" s="161"/>
      <c r="G42" s="161"/>
      <c r="H42" s="161"/>
      <c r="I42" s="161"/>
      <c r="J42" s="161"/>
      <c r="K42" s="161"/>
      <c r="L42" s="162">
        <f>J17+J24</f>
        <v>0</v>
      </c>
    </row>
    <row r="43" spans="1:12" ht="28.5" x14ac:dyDescent="0.25">
      <c r="A43" s="25"/>
      <c r="B43" s="163" t="s">
        <v>25</v>
      </c>
      <c r="C43" s="164"/>
      <c r="D43" s="165" t="s">
        <v>8</v>
      </c>
      <c r="E43" s="166"/>
      <c r="F43" s="167">
        <v>5260</v>
      </c>
      <c r="G43" s="168" t="s">
        <v>9</v>
      </c>
      <c r="H43" s="169">
        <v>0</v>
      </c>
      <c r="I43" s="170" t="s">
        <v>10</v>
      </c>
      <c r="J43" s="152"/>
      <c r="K43" s="152"/>
      <c r="L43" s="171">
        <f>ROUND(F43*H43,2)</f>
        <v>0</v>
      </c>
    </row>
    <row r="44" spans="1:12" ht="29.25" thickBot="1" x14ac:dyDescent="0.3">
      <c r="A44" s="25"/>
      <c r="B44" s="172"/>
      <c r="C44" s="173"/>
      <c r="D44" s="174" t="s">
        <v>11</v>
      </c>
      <c r="E44" s="175"/>
      <c r="F44" s="176">
        <v>8</v>
      </c>
      <c r="G44" s="177" t="s">
        <v>12</v>
      </c>
      <c r="H44" s="178">
        <v>0</v>
      </c>
      <c r="I44" s="179" t="s">
        <v>13</v>
      </c>
      <c r="J44" s="160"/>
      <c r="K44" s="160"/>
      <c r="L44" s="180">
        <f>ROUND(F44*H44,2)</f>
        <v>0</v>
      </c>
    </row>
    <row r="45" spans="1:12" s="181" customFormat="1" ht="25.5" customHeight="1" thickBot="1" x14ac:dyDescent="0.3">
      <c r="B45" s="182" t="s">
        <v>49</v>
      </c>
      <c r="C45" s="183"/>
      <c r="D45" s="183"/>
      <c r="E45" s="183"/>
      <c r="F45" s="183"/>
      <c r="G45" s="183"/>
      <c r="H45" s="183"/>
      <c r="I45" s="183"/>
      <c r="J45" s="183"/>
      <c r="K45" s="184"/>
      <c r="L45" s="185">
        <f>L38+L39+L41+L42+L43+L44</f>
        <v>0</v>
      </c>
    </row>
    <row r="46" spans="1:12" ht="9.9499999999999993" customHeight="1" x14ac:dyDescent="0.25">
      <c r="A46" s="25"/>
      <c r="B46" s="186"/>
      <c r="C46" s="187"/>
      <c r="D46" s="187"/>
      <c r="E46" s="187"/>
      <c r="F46" s="188"/>
      <c r="I46" s="189"/>
      <c r="L46" s="190"/>
    </row>
    <row r="47" spans="1:12" ht="20.100000000000001" customHeight="1" x14ac:dyDescent="0.25">
      <c r="A47" s="25"/>
      <c r="B47" s="149" t="s">
        <v>48</v>
      </c>
      <c r="C47" s="150"/>
      <c r="D47" s="151" t="s">
        <v>74</v>
      </c>
      <c r="E47" s="152"/>
      <c r="F47" s="153"/>
      <c r="G47" s="153"/>
      <c r="H47" s="153"/>
      <c r="I47" s="153"/>
      <c r="J47" s="153"/>
      <c r="K47" s="153"/>
      <c r="L47" s="154">
        <v>0</v>
      </c>
    </row>
    <row r="48" spans="1:12" ht="23.25" customHeight="1" thickBot="1" x14ac:dyDescent="0.3">
      <c r="A48" s="25"/>
      <c r="B48" s="99"/>
      <c r="C48" s="142"/>
      <c r="D48" s="151" t="s">
        <v>75</v>
      </c>
      <c r="E48" s="152"/>
      <c r="F48" s="153"/>
      <c r="G48" s="153"/>
      <c r="H48" s="153"/>
      <c r="I48" s="153"/>
      <c r="J48" s="153"/>
      <c r="K48" s="153"/>
      <c r="L48" s="162">
        <f>J34</f>
        <v>0</v>
      </c>
    </row>
    <row r="49" spans="1:12" s="181" customFormat="1" ht="25.5" customHeight="1" thickBot="1" x14ac:dyDescent="0.3">
      <c r="B49" s="182" t="s">
        <v>50</v>
      </c>
      <c r="C49" s="183"/>
      <c r="D49" s="183"/>
      <c r="E49" s="183"/>
      <c r="F49" s="183"/>
      <c r="G49" s="183"/>
      <c r="H49" s="183"/>
      <c r="I49" s="183"/>
      <c r="J49" s="183"/>
      <c r="K49" s="184"/>
      <c r="L49" s="185">
        <f>L48</f>
        <v>0</v>
      </c>
    </row>
    <row r="50" spans="1:12" ht="19.899999999999999" customHeight="1" thickBot="1" x14ac:dyDescent="0.3">
      <c r="A50" s="25"/>
      <c r="B50" s="186"/>
      <c r="C50" s="187"/>
      <c r="D50" s="187"/>
      <c r="E50" s="187"/>
      <c r="L50" s="190"/>
    </row>
    <row r="51" spans="1:12" ht="25.5" customHeight="1" x14ac:dyDescent="0.25">
      <c r="A51" s="25"/>
      <c r="B51" s="146" t="s">
        <v>66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8"/>
    </row>
    <row r="52" spans="1:12" ht="30" customHeight="1" x14ac:dyDescent="0.25">
      <c r="A52" s="25"/>
      <c r="B52" s="163" t="s">
        <v>26</v>
      </c>
      <c r="C52" s="164"/>
      <c r="D52" s="165" t="s">
        <v>14</v>
      </c>
      <c r="E52" s="166"/>
      <c r="F52" s="191">
        <v>220320400</v>
      </c>
      <c r="G52" s="168" t="s">
        <v>63</v>
      </c>
      <c r="H52" s="192">
        <v>0</v>
      </c>
      <c r="I52" s="193" t="s">
        <v>15</v>
      </c>
      <c r="J52" s="194"/>
      <c r="K52" s="194"/>
      <c r="L52" s="195">
        <f>ROUND(F52*H52,2)</f>
        <v>0</v>
      </c>
    </row>
    <row r="53" spans="1:12" ht="30" customHeight="1" x14ac:dyDescent="0.25">
      <c r="A53" s="25"/>
      <c r="B53" s="196"/>
      <c r="C53" s="197"/>
      <c r="D53" s="165" t="s">
        <v>16</v>
      </c>
      <c r="E53" s="166"/>
      <c r="F53" s="191">
        <v>101214262</v>
      </c>
      <c r="G53" s="168" t="s">
        <v>64</v>
      </c>
      <c r="H53" s="192">
        <v>0</v>
      </c>
      <c r="I53" s="170" t="s">
        <v>17</v>
      </c>
      <c r="J53" s="152"/>
      <c r="K53" s="152"/>
      <c r="L53" s="171">
        <f>ROUND(F53*H53,2)</f>
        <v>0</v>
      </c>
    </row>
    <row r="54" spans="1:12" ht="9.9499999999999993" customHeight="1" x14ac:dyDescent="0.25">
      <c r="A54" s="25"/>
      <c r="B54" s="186"/>
      <c r="C54" s="187"/>
      <c r="D54" s="198"/>
      <c r="E54" s="198"/>
      <c r="F54" s="188"/>
      <c r="G54" s="198"/>
      <c r="H54" s="25">
        <v>0</v>
      </c>
      <c r="I54" s="199"/>
      <c r="L54" s="200"/>
    </row>
    <row r="55" spans="1:12" ht="30" customHeight="1" thickBot="1" x14ac:dyDescent="0.3">
      <c r="A55" s="25"/>
      <c r="B55" s="201" t="s">
        <v>27</v>
      </c>
      <c r="C55" s="202"/>
      <c r="D55" s="203" t="s">
        <v>18</v>
      </c>
      <c r="E55" s="204"/>
      <c r="F55" s="205">
        <v>2345640000</v>
      </c>
      <c r="G55" s="206" t="s">
        <v>65</v>
      </c>
      <c r="H55" s="207">
        <v>0</v>
      </c>
      <c r="I55" s="208" t="s">
        <v>19</v>
      </c>
      <c r="J55" s="209"/>
      <c r="K55" s="209"/>
      <c r="L55" s="180">
        <f>ROUND(F55*H55,2)</f>
        <v>0</v>
      </c>
    </row>
    <row r="56" spans="1:12" s="181" customFormat="1" ht="25.5" customHeight="1" thickBot="1" x14ac:dyDescent="0.3">
      <c r="B56" s="182" t="s">
        <v>46</v>
      </c>
      <c r="C56" s="183"/>
      <c r="D56" s="183"/>
      <c r="E56" s="183"/>
      <c r="F56" s="183"/>
      <c r="G56" s="183"/>
      <c r="H56" s="183"/>
      <c r="I56" s="183"/>
      <c r="J56" s="183"/>
      <c r="K56" s="184"/>
      <c r="L56" s="185">
        <f>L52+L53+L55</f>
        <v>0</v>
      </c>
    </row>
    <row r="57" spans="1:12" ht="9.6" customHeight="1" thickBot="1" x14ac:dyDescent="0.3">
      <c r="A57" s="25"/>
      <c r="B57" s="186"/>
      <c r="C57" s="187"/>
      <c r="D57" s="187"/>
      <c r="E57" s="187"/>
      <c r="I57" s="189"/>
      <c r="L57" s="210"/>
    </row>
    <row r="58" spans="1:12" s="211" customFormat="1" ht="30" customHeight="1" thickBot="1" x14ac:dyDescent="0.3">
      <c r="B58" s="212" t="s">
        <v>68</v>
      </c>
      <c r="C58" s="213"/>
      <c r="D58" s="213"/>
      <c r="E58" s="213"/>
      <c r="F58" s="213"/>
      <c r="G58" s="213"/>
      <c r="H58" s="213"/>
      <c r="I58" s="213"/>
      <c r="J58" s="213"/>
      <c r="K58" s="214"/>
      <c r="L58" s="215">
        <f>L45+L56</f>
        <v>0</v>
      </c>
    </row>
    <row r="59" spans="1:12" s="211" customFormat="1" ht="30" customHeight="1" thickBot="1" x14ac:dyDescent="0.3">
      <c r="B59" s="212" t="s">
        <v>69</v>
      </c>
      <c r="C59" s="213"/>
      <c r="D59" s="213"/>
      <c r="E59" s="213"/>
      <c r="F59" s="213"/>
      <c r="G59" s="213"/>
      <c r="H59" s="213"/>
      <c r="I59" s="213"/>
      <c r="J59" s="213"/>
      <c r="K59" s="214"/>
      <c r="L59" s="216">
        <v>24</v>
      </c>
    </row>
    <row r="60" spans="1:12" s="217" customFormat="1" ht="30" customHeight="1" thickBot="1" x14ac:dyDescent="0.3">
      <c r="B60" s="218" t="s">
        <v>70</v>
      </c>
      <c r="C60" s="219"/>
      <c r="D60" s="219"/>
      <c r="E60" s="219"/>
      <c r="F60" s="219"/>
      <c r="G60" s="219"/>
      <c r="H60" s="219"/>
      <c r="I60" s="219"/>
      <c r="J60" s="219"/>
      <c r="K60" s="220"/>
      <c r="L60" s="221">
        <f>L58*L59</f>
        <v>0</v>
      </c>
    </row>
    <row r="61" spans="1:12" ht="9.6" customHeight="1" thickBot="1" x14ac:dyDescent="0.3">
      <c r="A61" s="25"/>
      <c r="B61" s="186"/>
      <c r="C61" s="187"/>
      <c r="D61" s="187"/>
      <c r="E61" s="187"/>
      <c r="I61" s="189"/>
      <c r="L61" s="210"/>
    </row>
    <row r="62" spans="1:12" s="217" customFormat="1" ht="30" customHeight="1" thickBot="1" x14ac:dyDescent="0.3">
      <c r="B62" s="218" t="s">
        <v>71</v>
      </c>
      <c r="C62" s="219"/>
      <c r="D62" s="219"/>
      <c r="E62" s="219"/>
      <c r="F62" s="219"/>
      <c r="G62" s="219"/>
      <c r="H62" s="219"/>
      <c r="I62" s="219"/>
      <c r="J62" s="219"/>
      <c r="K62" s="220"/>
      <c r="L62" s="221">
        <f>L49</f>
        <v>0</v>
      </c>
    </row>
    <row r="63" spans="1:12" ht="13.9" customHeight="1" thickBot="1" x14ac:dyDescent="0.3"/>
    <row r="64" spans="1:12" s="222" customFormat="1" ht="30" customHeight="1" thickBot="1" x14ac:dyDescent="0.3">
      <c r="B64" s="223" t="s">
        <v>44</v>
      </c>
      <c r="C64" s="224"/>
      <c r="D64" s="224"/>
      <c r="E64" s="224"/>
      <c r="F64" s="224"/>
      <c r="G64" s="224"/>
      <c r="H64" s="224"/>
      <c r="I64" s="224"/>
      <c r="J64" s="224"/>
      <c r="K64" s="224"/>
      <c r="L64" s="225">
        <f>L60+L62</f>
        <v>0</v>
      </c>
    </row>
    <row r="65" spans="1:12" ht="30" customHeight="1" thickBot="1" x14ac:dyDescent="0.3">
      <c r="A65" s="25"/>
      <c r="B65" s="226" t="s">
        <v>45</v>
      </c>
      <c r="C65" s="227"/>
      <c r="D65" s="227"/>
      <c r="E65" s="227"/>
      <c r="F65" s="228" t="s">
        <v>270</v>
      </c>
      <c r="G65" s="229"/>
      <c r="H65" s="229"/>
      <c r="I65" s="229"/>
      <c r="J65" s="229"/>
      <c r="K65" s="229"/>
      <c r="L65" s="230"/>
    </row>
    <row r="66" spans="1:12" ht="9" customHeight="1" x14ac:dyDescent="0.25">
      <c r="A66" s="25"/>
      <c r="B66" s="231"/>
      <c r="C66" s="231"/>
      <c r="D66" s="231"/>
      <c r="E66" s="231"/>
      <c r="F66" s="231"/>
      <c r="G66" s="231"/>
      <c r="H66" s="189"/>
      <c r="J66" s="189"/>
      <c r="L66" s="232"/>
    </row>
    <row r="67" spans="1:12" ht="19.149999999999999" customHeight="1" x14ac:dyDescent="0.25">
      <c r="A67" s="25"/>
      <c r="B67" s="233" t="s">
        <v>36</v>
      </c>
      <c r="C67" s="233"/>
      <c r="D67" s="233"/>
      <c r="E67" s="233"/>
      <c r="F67" s="233"/>
      <c r="G67" s="233"/>
      <c r="H67" s="233"/>
      <c r="I67" s="233"/>
      <c r="J67" s="233"/>
      <c r="K67" s="233"/>
      <c r="L67" s="233"/>
    </row>
    <row r="68" spans="1:12" ht="19.149999999999999" customHeight="1" x14ac:dyDescent="0.25">
      <c r="A68" s="25"/>
      <c r="B68" s="233" t="s">
        <v>37</v>
      </c>
      <c r="C68" s="233"/>
      <c r="D68" s="233"/>
      <c r="E68" s="233"/>
      <c r="F68" s="233"/>
      <c r="G68" s="233"/>
      <c r="H68" s="233"/>
      <c r="I68" s="233"/>
      <c r="J68" s="233"/>
      <c r="K68" s="233"/>
      <c r="L68" s="233"/>
    </row>
    <row r="69" spans="1:12" ht="19.149999999999999" customHeight="1" x14ac:dyDescent="0.25">
      <c r="A69" s="25"/>
      <c r="B69" s="234" t="s">
        <v>57</v>
      </c>
      <c r="C69" s="234"/>
      <c r="D69" s="233"/>
      <c r="E69" s="233"/>
      <c r="F69" s="233"/>
      <c r="G69" s="233"/>
      <c r="H69" s="233"/>
      <c r="I69" s="233"/>
      <c r="J69" s="233"/>
      <c r="K69" s="233"/>
      <c r="L69" s="233"/>
    </row>
    <row r="70" spans="1:12" ht="19.149999999999999" customHeight="1" x14ac:dyDescent="0.25">
      <c r="A70" s="25"/>
      <c r="B70" s="233" t="s">
        <v>38</v>
      </c>
      <c r="C70" s="233"/>
      <c r="D70" s="233"/>
      <c r="E70" s="233"/>
      <c r="F70" s="233"/>
      <c r="G70" s="233"/>
      <c r="H70" s="233"/>
      <c r="I70" s="233"/>
      <c r="J70" s="233"/>
      <c r="K70" s="233"/>
      <c r="L70" s="233"/>
    </row>
    <row r="71" spans="1:12" ht="19.149999999999999" customHeight="1" x14ac:dyDescent="0.25">
      <c r="A71" s="25"/>
      <c r="B71" s="233" t="s">
        <v>39</v>
      </c>
      <c r="C71" s="233"/>
      <c r="D71" s="233"/>
      <c r="E71" s="233"/>
      <c r="F71" s="233"/>
      <c r="G71" s="233"/>
      <c r="H71" s="233"/>
      <c r="I71" s="233"/>
      <c r="J71" s="233"/>
      <c r="K71" s="233"/>
      <c r="L71" s="233"/>
    </row>
    <row r="72" spans="1:12" ht="19.149999999999999" customHeight="1" x14ac:dyDescent="0.25">
      <c r="A72" s="25"/>
      <c r="B72" s="233" t="s">
        <v>40</v>
      </c>
      <c r="C72" s="233"/>
      <c r="D72" s="233"/>
      <c r="E72" s="233"/>
      <c r="F72" s="233"/>
      <c r="G72" s="233"/>
      <c r="H72" s="233"/>
      <c r="I72" s="233"/>
      <c r="J72" s="233"/>
      <c r="K72" s="233"/>
      <c r="L72" s="233"/>
    </row>
    <row r="73" spans="1:12" ht="47.25" customHeight="1" x14ac:dyDescent="0.25">
      <c r="A73" s="25"/>
      <c r="B73" s="233" t="s">
        <v>72</v>
      </c>
      <c r="C73" s="233"/>
      <c r="D73" s="233"/>
      <c r="E73" s="233"/>
      <c r="F73" s="233"/>
      <c r="G73" s="233"/>
      <c r="H73" s="233"/>
      <c r="I73" s="233"/>
      <c r="J73" s="233"/>
      <c r="K73" s="233"/>
      <c r="L73" s="233"/>
    </row>
    <row r="74" spans="1:12" ht="22.5" customHeight="1" x14ac:dyDescent="0.25">
      <c r="A74" s="25"/>
      <c r="B74" s="233" t="s">
        <v>81</v>
      </c>
      <c r="C74" s="233"/>
      <c r="D74" s="233"/>
      <c r="E74" s="233"/>
      <c r="F74" s="233"/>
      <c r="G74" s="233"/>
      <c r="H74" s="233"/>
      <c r="I74" s="233"/>
      <c r="J74" s="233"/>
      <c r="K74" s="233"/>
      <c r="L74" s="233"/>
    </row>
  </sheetData>
  <protectedRanges>
    <protectedRange sqref="I8 J28:J33 F8 F14:F16 I14:I16" name="Intervalo1_1_1_1"/>
    <protectedRange sqref="L37 L40 L47" name="Intervalo8_1_1_1"/>
    <protectedRange sqref="H43:H46 G57 H49 H56 G66:G74" name="Intervalo4_1_1_1"/>
    <protectedRange sqref="H52:H53" name="Intervalo5_1_1_1"/>
    <protectedRange sqref="H55" name="Intervalo6_1_1_1"/>
  </protectedRanges>
  <mergeCells count="76">
    <mergeCell ref="E33:G33"/>
    <mergeCell ref="E30:G30"/>
    <mergeCell ref="E31:G31"/>
    <mergeCell ref="D44:E44"/>
    <mergeCell ref="B43:C44"/>
    <mergeCell ref="D43:E43"/>
    <mergeCell ref="B45:K45"/>
    <mergeCell ref="B34:D34"/>
    <mergeCell ref="E34:G34"/>
    <mergeCell ref="B36:L36"/>
    <mergeCell ref="B37:C39"/>
    <mergeCell ref="B40:C42"/>
    <mergeCell ref="B56:K56"/>
    <mergeCell ref="B47:C48"/>
    <mergeCell ref="B49:K49"/>
    <mergeCell ref="B51:L51"/>
    <mergeCell ref="B52:C53"/>
    <mergeCell ref="D52:E52"/>
    <mergeCell ref="D53:E53"/>
    <mergeCell ref="B55:C55"/>
    <mergeCell ref="D55:E55"/>
    <mergeCell ref="E29:G29"/>
    <mergeCell ref="K15:L15"/>
    <mergeCell ref="K16:L16"/>
    <mergeCell ref="K22:L22"/>
    <mergeCell ref="K23:L23"/>
    <mergeCell ref="B26:L26"/>
    <mergeCell ref="B24:D24"/>
    <mergeCell ref="B17:D17"/>
    <mergeCell ref="B19:L19"/>
    <mergeCell ref="B20:B21"/>
    <mergeCell ref="C20:C21"/>
    <mergeCell ref="D20:D21"/>
    <mergeCell ref="B28:B33"/>
    <mergeCell ref="E28:G28"/>
    <mergeCell ref="K28:L33"/>
    <mergeCell ref="E32:G32"/>
    <mergeCell ref="K8:L8"/>
    <mergeCell ref="B6:B7"/>
    <mergeCell ref="B4:L4"/>
    <mergeCell ref="A2:M2"/>
    <mergeCell ref="B5:L5"/>
    <mergeCell ref="C6:C7"/>
    <mergeCell ref="D6:D7"/>
    <mergeCell ref="E6:G6"/>
    <mergeCell ref="H6:J6"/>
    <mergeCell ref="K6:L7"/>
    <mergeCell ref="B9:D9"/>
    <mergeCell ref="K14:L14"/>
    <mergeCell ref="B11:L11"/>
    <mergeCell ref="B12:B13"/>
    <mergeCell ref="C12:C13"/>
    <mergeCell ref="D12:D13"/>
    <mergeCell ref="E12:G12"/>
    <mergeCell ref="H12:J12"/>
    <mergeCell ref="K12:L13"/>
    <mergeCell ref="E20:G20"/>
    <mergeCell ref="H20:J20"/>
    <mergeCell ref="K20:L21"/>
    <mergeCell ref="E27:G27"/>
    <mergeCell ref="K27:L27"/>
    <mergeCell ref="B58:K58"/>
    <mergeCell ref="B59:K59"/>
    <mergeCell ref="B60:K60"/>
    <mergeCell ref="B62:K62"/>
    <mergeCell ref="B64:K64"/>
    <mergeCell ref="B65:E65"/>
    <mergeCell ref="F65:L65"/>
    <mergeCell ref="B67:L67"/>
    <mergeCell ref="B68:L68"/>
    <mergeCell ref="B69:L69"/>
    <mergeCell ref="B70:L70"/>
    <mergeCell ref="B71:L71"/>
    <mergeCell ref="B72:L72"/>
    <mergeCell ref="B73:L73"/>
    <mergeCell ref="B74:L74"/>
  </mergeCells>
  <conditionalFormatting sqref="J22:J23">
    <cfRule type="cellIs" dxfId="8" priority="16" stopIfTrue="1" operator="equal">
      <formula>""</formula>
    </cfRule>
  </conditionalFormatting>
  <conditionalFormatting sqref="J14">
    <cfRule type="cellIs" dxfId="7" priority="5" stopIfTrue="1" operator="equal">
      <formula>""</formula>
    </cfRule>
  </conditionalFormatting>
  <conditionalFormatting sqref="G8">
    <cfRule type="cellIs" dxfId="6" priority="3" stopIfTrue="1" operator="equal">
      <formula>""</formula>
    </cfRule>
  </conditionalFormatting>
  <conditionalFormatting sqref="G14:G16">
    <cfRule type="cellIs" dxfId="5" priority="2" stopIfTrue="1" operator="equal">
      <formula>""</formula>
    </cfRule>
  </conditionalFormatting>
  <conditionalFormatting sqref="J8">
    <cfRule type="cellIs" dxfId="4" priority="7" stopIfTrue="1" operator="equal">
      <formula>""</formula>
    </cfRule>
  </conditionalFormatting>
  <conditionalFormatting sqref="J28:J33">
    <cfRule type="cellIs" dxfId="3" priority="6" stopIfTrue="1" operator="equal">
      <formula>""</formula>
    </cfRule>
  </conditionalFormatting>
  <conditionalFormatting sqref="J15:J16">
    <cfRule type="cellIs" dxfId="2" priority="4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1:K64"/>
  <sheetViews>
    <sheetView showGridLines="0" workbookViewId="0">
      <pane ySplit="3" topLeftCell="A4" activePane="bottomLeft" state="frozen"/>
      <selection pane="bottomLeft" activeCell="D52" sqref="D52"/>
    </sheetView>
  </sheetViews>
  <sheetFormatPr defaultRowHeight="15" x14ac:dyDescent="0.25"/>
  <cols>
    <col min="1" max="1" width="3.5703125" customWidth="1"/>
    <col min="2" max="2" width="23.140625" style="5" customWidth="1"/>
    <col min="3" max="3" width="12.140625" style="5" customWidth="1"/>
    <col min="4" max="4" width="9.140625" style="5" bestFit="1"/>
    <col min="5" max="5" width="36.140625" style="5" customWidth="1"/>
    <col min="6" max="6" width="40.140625" style="5" customWidth="1"/>
    <col min="7" max="7" width="19.7109375" style="5" customWidth="1"/>
    <col min="8" max="8" width="12.140625" style="5" customWidth="1"/>
    <col min="9" max="10" width="10.28515625" style="5" customWidth="1"/>
    <col min="11" max="11" width="15.5703125" style="5" customWidth="1"/>
  </cols>
  <sheetData>
    <row r="1" spans="1:11" ht="15.75" thickBot="1" x14ac:dyDescent="0.3"/>
    <row r="2" spans="1:11" s="2" customFormat="1" ht="20.25" x14ac:dyDescent="0.3">
      <c r="A2" s="1"/>
      <c r="B2" s="20" t="s">
        <v>259</v>
      </c>
      <c r="C2" s="21"/>
      <c r="D2" s="21"/>
      <c r="E2" s="21"/>
      <c r="F2" s="21"/>
      <c r="G2" s="21"/>
      <c r="H2" s="21"/>
      <c r="I2" s="21"/>
      <c r="J2" s="21"/>
      <c r="K2" s="22"/>
    </row>
    <row r="3" spans="1:11" s="4" customFormat="1" ht="38.25" x14ac:dyDescent="0.25">
      <c r="A3" s="3"/>
      <c r="B3" s="7" t="s">
        <v>0</v>
      </c>
      <c r="C3" s="6" t="s">
        <v>20</v>
      </c>
      <c r="D3" s="6" t="s">
        <v>30</v>
      </c>
      <c r="E3" s="6" t="s">
        <v>31</v>
      </c>
      <c r="F3" s="6" t="s">
        <v>21</v>
      </c>
      <c r="G3" s="6" t="s">
        <v>22</v>
      </c>
      <c r="H3" s="6" t="s">
        <v>23</v>
      </c>
      <c r="I3" s="6" t="s">
        <v>28</v>
      </c>
      <c r="J3" s="6" t="s">
        <v>29</v>
      </c>
      <c r="K3" s="8" t="s">
        <v>24</v>
      </c>
    </row>
    <row r="4" spans="1:11" s="17" customFormat="1" ht="12" x14ac:dyDescent="0.2">
      <c r="A4" s="9"/>
      <c r="B4" s="10" t="s">
        <v>150</v>
      </c>
      <c r="C4" s="11" t="s">
        <v>82</v>
      </c>
      <c r="D4" s="12">
        <v>246</v>
      </c>
      <c r="E4" s="13" t="s">
        <v>90</v>
      </c>
      <c r="F4" s="14" t="s">
        <v>156</v>
      </c>
      <c r="G4" s="14" t="s">
        <v>157</v>
      </c>
      <c r="H4" s="18">
        <v>4381000</v>
      </c>
      <c r="I4" s="15" t="s">
        <v>32</v>
      </c>
      <c r="J4" s="15" t="s">
        <v>32</v>
      </c>
      <c r="K4" s="16" t="s">
        <v>33</v>
      </c>
    </row>
    <row r="5" spans="1:11" s="17" customFormat="1" ht="12" x14ac:dyDescent="0.2">
      <c r="A5" s="9"/>
      <c r="B5" s="10" t="s">
        <v>150</v>
      </c>
      <c r="C5" s="11" t="s">
        <v>82</v>
      </c>
      <c r="D5" s="12">
        <v>261</v>
      </c>
      <c r="E5" s="13" t="s">
        <v>91</v>
      </c>
      <c r="F5" s="14" t="s">
        <v>158</v>
      </c>
      <c r="G5" s="14" t="s">
        <v>159</v>
      </c>
      <c r="H5" s="15">
        <v>4905020</v>
      </c>
      <c r="I5" s="15" t="s">
        <v>32</v>
      </c>
      <c r="J5" s="15" t="s">
        <v>32</v>
      </c>
      <c r="K5" s="16" t="s">
        <v>33</v>
      </c>
    </row>
    <row r="6" spans="1:11" s="17" customFormat="1" ht="12" x14ac:dyDescent="0.2">
      <c r="A6" s="9"/>
      <c r="B6" s="10" t="s">
        <v>150</v>
      </c>
      <c r="C6" s="11" t="s">
        <v>82</v>
      </c>
      <c r="D6" s="12">
        <v>269</v>
      </c>
      <c r="E6" s="13" t="s">
        <v>92</v>
      </c>
      <c r="F6" s="14" t="s">
        <v>160</v>
      </c>
      <c r="G6" s="14" t="s">
        <v>161</v>
      </c>
      <c r="H6" s="15">
        <v>4733400</v>
      </c>
      <c r="I6" s="15" t="s">
        <v>32</v>
      </c>
      <c r="J6" s="15" t="s">
        <v>32</v>
      </c>
      <c r="K6" s="16" t="s">
        <v>33</v>
      </c>
    </row>
    <row r="7" spans="1:11" s="17" customFormat="1" ht="12" x14ac:dyDescent="0.2">
      <c r="A7" s="9"/>
      <c r="B7" s="10" t="s">
        <v>151</v>
      </c>
      <c r="C7" s="11" t="s">
        <v>82</v>
      </c>
      <c r="D7" s="12">
        <v>357</v>
      </c>
      <c r="E7" s="13" t="s">
        <v>93</v>
      </c>
      <c r="F7" s="14" t="s">
        <v>162</v>
      </c>
      <c r="G7" s="14" t="s">
        <v>163</v>
      </c>
      <c r="H7" s="15">
        <v>6754190</v>
      </c>
      <c r="I7" s="15" t="s">
        <v>32</v>
      </c>
      <c r="J7" s="15" t="s">
        <v>32</v>
      </c>
      <c r="K7" s="16" t="s">
        <v>33</v>
      </c>
    </row>
    <row r="8" spans="1:11" s="17" customFormat="1" ht="12" x14ac:dyDescent="0.2">
      <c r="A8" s="9"/>
      <c r="B8" s="10" t="s">
        <v>150</v>
      </c>
      <c r="C8" s="11" t="s">
        <v>82</v>
      </c>
      <c r="D8" s="12">
        <v>612</v>
      </c>
      <c r="E8" s="13" t="s">
        <v>94</v>
      </c>
      <c r="F8" s="14" t="s">
        <v>260</v>
      </c>
      <c r="G8" s="14" t="s">
        <v>166</v>
      </c>
      <c r="H8" s="15">
        <v>4602001</v>
      </c>
      <c r="I8" s="15" t="s">
        <v>33</v>
      </c>
      <c r="J8" s="15" t="s">
        <v>32</v>
      </c>
      <c r="K8" s="16" t="s">
        <v>33</v>
      </c>
    </row>
    <row r="9" spans="1:11" s="17" customFormat="1" ht="12" x14ac:dyDescent="0.2">
      <c r="A9" s="9"/>
      <c r="B9" s="10" t="s">
        <v>152</v>
      </c>
      <c r="C9" s="11" t="s">
        <v>82</v>
      </c>
      <c r="D9" s="12">
        <v>981</v>
      </c>
      <c r="E9" s="13" t="s">
        <v>95</v>
      </c>
      <c r="F9" s="14" t="s">
        <v>164</v>
      </c>
      <c r="G9" s="14" t="s">
        <v>83</v>
      </c>
      <c r="H9" s="15">
        <v>6850730</v>
      </c>
      <c r="I9" s="15" t="s">
        <v>33</v>
      </c>
      <c r="J9" s="15" t="s">
        <v>32</v>
      </c>
      <c r="K9" s="16" t="s">
        <v>33</v>
      </c>
    </row>
    <row r="10" spans="1:11" s="17" customFormat="1" ht="12" x14ac:dyDescent="0.2">
      <c r="A10" s="9"/>
      <c r="B10" s="10" t="s">
        <v>150</v>
      </c>
      <c r="C10" s="11" t="s">
        <v>82</v>
      </c>
      <c r="D10" s="12">
        <v>988</v>
      </c>
      <c r="E10" s="13" t="s">
        <v>96</v>
      </c>
      <c r="F10" s="14" t="s">
        <v>165</v>
      </c>
      <c r="G10" s="14" t="s">
        <v>166</v>
      </c>
      <c r="H10" s="15">
        <v>4563013</v>
      </c>
      <c r="I10" s="15" t="s">
        <v>32</v>
      </c>
      <c r="J10" s="15" t="s">
        <v>32</v>
      </c>
      <c r="K10" s="16" t="s">
        <v>33</v>
      </c>
    </row>
    <row r="11" spans="1:11" s="17" customFormat="1" ht="12" x14ac:dyDescent="0.2">
      <c r="A11" s="9"/>
      <c r="B11" s="10" t="s">
        <v>153</v>
      </c>
      <c r="C11" s="11" t="s">
        <v>82</v>
      </c>
      <c r="D11" s="12">
        <v>1226</v>
      </c>
      <c r="E11" s="13" t="s">
        <v>97</v>
      </c>
      <c r="F11" s="14" t="s">
        <v>167</v>
      </c>
      <c r="G11" s="14" t="s">
        <v>83</v>
      </c>
      <c r="H11" s="15">
        <v>6804010</v>
      </c>
      <c r="I11" s="15" t="s">
        <v>32</v>
      </c>
      <c r="J11" s="15" t="s">
        <v>32</v>
      </c>
      <c r="K11" s="16" t="s">
        <v>33</v>
      </c>
    </row>
    <row r="12" spans="1:11" s="17" customFormat="1" ht="12" x14ac:dyDescent="0.2">
      <c r="A12" s="9"/>
      <c r="B12" s="10" t="s">
        <v>150</v>
      </c>
      <c r="C12" s="11" t="s">
        <v>82</v>
      </c>
      <c r="D12" s="12">
        <v>1365</v>
      </c>
      <c r="E12" s="13" t="s">
        <v>98</v>
      </c>
      <c r="F12" s="14" t="s">
        <v>168</v>
      </c>
      <c r="G12" s="14" t="s">
        <v>169</v>
      </c>
      <c r="H12" s="15">
        <v>5777001</v>
      </c>
      <c r="I12" s="15" t="s">
        <v>32</v>
      </c>
      <c r="J12" s="15" t="s">
        <v>32</v>
      </c>
      <c r="K12" s="16" t="s">
        <v>33</v>
      </c>
    </row>
    <row r="13" spans="1:11" s="17" customFormat="1" ht="12" x14ac:dyDescent="0.2">
      <c r="A13" s="9"/>
      <c r="B13" s="10" t="s">
        <v>150</v>
      </c>
      <c r="C13" s="11" t="s">
        <v>82</v>
      </c>
      <c r="D13" s="12">
        <v>1598</v>
      </c>
      <c r="E13" s="13" t="s">
        <v>99</v>
      </c>
      <c r="F13" s="14" t="s">
        <v>170</v>
      </c>
      <c r="G13" s="14" t="s">
        <v>171</v>
      </c>
      <c r="H13" s="15">
        <v>4764000</v>
      </c>
      <c r="I13" s="15" t="s">
        <v>32</v>
      </c>
      <c r="J13" s="15" t="s">
        <v>32</v>
      </c>
      <c r="K13" s="16" t="s">
        <v>33</v>
      </c>
    </row>
    <row r="14" spans="1:11" s="17" customFormat="1" ht="12" x14ac:dyDescent="0.2">
      <c r="A14" s="9"/>
      <c r="B14" s="10" t="s">
        <v>150</v>
      </c>
      <c r="C14" s="11" t="s">
        <v>82</v>
      </c>
      <c r="D14" s="12">
        <v>1602</v>
      </c>
      <c r="E14" s="13" t="s">
        <v>100</v>
      </c>
      <c r="F14" s="14" t="s">
        <v>172</v>
      </c>
      <c r="G14" s="14" t="s">
        <v>173</v>
      </c>
      <c r="H14" s="15">
        <v>4355001</v>
      </c>
      <c r="I14" s="15" t="s">
        <v>32</v>
      </c>
      <c r="J14" s="15" t="s">
        <v>32</v>
      </c>
      <c r="K14" s="16" t="s">
        <v>33</v>
      </c>
    </row>
    <row r="15" spans="1:11" s="17" customFormat="1" ht="12" x14ac:dyDescent="0.2">
      <c r="A15" s="9"/>
      <c r="B15" s="10" t="s">
        <v>150</v>
      </c>
      <c r="C15" s="11" t="s">
        <v>82</v>
      </c>
      <c r="D15" s="12">
        <v>1617</v>
      </c>
      <c r="E15" s="13" t="s">
        <v>101</v>
      </c>
      <c r="F15" s="14" t="s">
        <v>174</v>
      </c>
      <c r="G15" s="14" t="s">
        <v>175</v>
      </c>
      <c r="H15" s="15">
        <v>4617002</v>
      </c>
      <c r="I15" s="15" t="s">
        <v>33</v>
      </c>
      <c r="J15" s="15" t="s">
        <v>32</v>
      </c>
      <c r="K15" s="16" t="s">
        <v>33</v>
      </c>
    </row>
    <row r="16" spans="1:11" s="17" customFormat="1" ht="12" x14ac:dyDescent="0.2">
      <c r="A16" s="9"/>
      <c r="B16" s="10" t="s">
        <v>150</v>
      </c>
      <c r="C16" s="11" t="s">
        <v>82</v>
      </c>
      <c r="D16" s="12">
        <v>1816</v>
      </c>
      <c r="E16" s="13" t="s">
        <v>102</v>
      </c>
      <c r="F16" s="14" t="s">
        <v>176</v>
      </c>
      <c r="G16" s="14" t="s">
        <v>177</v>
      </c>
      <c r="H16" s="15">
        <v>4701200</v>
      </c>
      <c r="I16" s="15" t="s">
        <v>33</v>
      </c>
      <c r="J16" s="15" t="s">
        <v>32</v>
      </c>
      <c r="K16" s="16" t="s">
        <v>33</v>
      </c>
    </row>
    <row r="17" spans="1:11" s="17" customFormat="1" ht="12" x14ac:dyDescent="0.2">
      <c r="A17" s="9"/>
      <c r="B17" s="10" t="s">
        <v>150</v>
      </c>
      <c r="C17" s="11" t="s">
        <v>82</v>
      </c>
      <c r="D17" s="12">
        <v>1967</v>
      </c>
      <c r="E17" s="13" t="s">
        <v>103</v>
      </c>
      <c r="F17" s="14" t="s">
        <v>178</v>
      </c>
      <c r="G17" s="14" t="s">
        <v>171</v>
      </c>
      <c r="H17" s="15">
        <v>4776003</v>
      </c>
      <c r="I17" s="15" t="s">
        <v>32</v>
      </c>
      <c r="J17" s="15" t="s">
        <v>32</v>
      </c>
      <c r="K17" s="16" t="s">
        <v>33</v>
      </c>
    </row>
    <row r="18" spans="1:11" s="17" customFormat="1" ht="12" x14ac:dyDescent="0.2">
      <c r="A18" s="9"/>
      <c r="B18" s="10" t="s">
        <v>150</v>
      </c>
      <c r="C18" s="11" t="s">
        <v>82</v>
      </c>
      <c r="D18" s="12">
        <v>2055</v>
      </c>
      <c r="E18" s="13" t="s">
        <v>104</v>
      </c>
      <c r="F18" s="14" t="s">
        <v>179</v>
      </c>
      <c r="G18" s="14" t="s">
        <v>180</v>
      </c>
      <c r="H18" s="15">
        <v>5858004</v>
      </c>
      <c r="I18" s="15" t="s">
        <v>32</v>
      </c>
      <c r="J18" s="15" t="s">
        <v>32</v>
      </c>
      <c r="K18" s="16" t="s">
        <v>33</v>
      </c>
    </row>
    <row r="19" spans="1:11" s="17" customFormat="1" ht="12" x14ac:dyDescent="0.2">
      <c r="A19" s="9"/>
      <c r="B19" s="10" t="s">
        <v>153</v>
      </c>
      <c r="C19" s="11" t="s">
        <v>82</v>
      </c>
      <c r="D19" s="12">
        <v>2094</v>
      </c>
      <c r="E19" s="13" t="s">
        <v>105</v>
      </c>
      <c r="F19" s="14" t="s">
        <v>181</v>
      </c>
      <c r="G19" s="14" t="s">
        <v>83</v>
      </c>
      <c r="H19" s="15">
        <v>6803270</v>
      </c>
      <c r="I19" s="15" t="s">
        <v>32</v>
      </c>
      <c r="J19" s="15" t="s">
        <v>32</v>
      </c>
      <c r="K19" s="16" t="s">
        <v>33</v>
      </c>
    </row>
    <row r="20" spans="1:11" s="17" customFormat="1" ht="12" x14ac:dyDescent="0.2">
      <c r="A20" s="9"/>
      <c r="B20" s="10" t="s">
        <v>153</v>
      </c>
      <c r="C20" s="11" t="s">
        <v>82</v>
      </c>
      <c r="D20" s="12">
        <v>2135</v>
      </c>
      <c r="E20" s="13" t="s">
        <v>106</v>
      </c>
      <c r="F20" s="14" t="s">
        <v>182</v>
      </c>
      <c r="G20" s="14" t="s">
        <v>183</v>
      </c>
      <c r="H20" s="15">
        <v>6813265</v>
      </c>
      <c r="I20" s="15" t="s">
        <v>32</v>
      </c>
      <c r="J20" s="15" t="s">
        <v>32</v>
      </c>
      <c r="K20" s="16" t="s">
        <v>33</v>
      </c>
    </row>
    <row r="21" spans="1:11" s="17" customFormat="1" ht="12" x14ac:dyDescent="0.2">
      <c r="A21" s="9"/>
      <c r="B21" s="10" t="s">
        <v>150</v>
      </c>
      <c r="C21" s="11" t="s">
        <v>82</v>
      </c>
      <c r="D21" s="12">
        <v>2136</v>
      </c>
      <c r="E21" s="13" t="s">
        <v>107</v>
      </c>
      <c r="F21" s="14" t="s">
        <v>184</v>
      </c>
      <c r="G21" s="14" t="s">
        <v>185</v>
      </c>
      <c r="H21" s="15">
        <v>5656020</v>
      </c>
      <c r="I21" s="15" t="s">
        <v>32</v>
      </c>
      <c r="J21" s="15" t="s">
        <v>32</v>
      </c>
      <c r="K21" s="16" t="s">
        <v>33</v>
      </c>
    </row>
    <row r="22" spans="1:11" s="17" customFormat="1" ht="12" x14ac:dyDescent="0.2">
      <c r="A22" s="9"/>
      <c r="B22" s="10" t="s">
        <v>150</v>
      </c>
      <c r="C22" s="11" t="s">
        <v>82</v>
      </c>
      <c r="D22" s="12">
        <v>2862</v>
      </c>
      <c r="E22" s="13" t="s">
        <v>108</v>
      </c>
      <c r="F22" s="14" t="s">
        <v>186</v>
      </c>
      <c r="G22" s="14" t="s">
        <v>187</v>
      </c>
      <c r="H22" s="15">
        <v>4571000</v>
      </c>
      <c r="I22" s="15" t="s">
        <v>32</v>
      </c>
      <c r="J22" s="15" t="s">
        <v>32</v>
      </c>
      <c r="K22" s="16" t="s">
        <v>33</v>
      </c>
    </row>
    <row r="23" spans="1:11" s="17" customFormat="1" ht="12" x14ac:dyDescent="0.2">
      <c r="A23" s="9"/>
      <c r="B23" s="10" t="s">
        <v>150</v>
      </c>
      <c r="C23" s="11" t="s">
        <v>82</v>
      </c>
      <c r="D23" s="12">
        <v>2928</v>
      </c>
      <c r="E23" s="13" t="s">
        <v>109</v>
      </c>
      <c r="F23" s="14" t="s">
        <v>188</v>
      </c>
      <c r="G23" s="14" t="s">
        <v>161</v>
      </c>
      <c r="H23" s="15">
        <v>4723002</v>
      </c>
      <c r="I23" s="15" t="s">
        <v>32</v>
      </c>
      <c r="J23" s="15" t="s">
        <v>32</v>
      </c>
      <c r="K23" s="16" t="s">
        <v>33</v>
      </c>
    </row>
    <row r="24" spans="1:11" s="17" customFormat="1" ht="12" x14ac:dyDescent="0.2">
      <c r="A24" s="9"/>
      <c r="B24" s="10" t="s">
        <v>150</v>
      </c>
      <c r="C24" s="11" t="s">
        <v>82</v>
      </c>
      <c r="D24" s="12">
        <v>3007</v>
      </c>
      <c r="E24" s="13" t="s">
        <v>110</v>
      </c>
      <c r="F24" s="14" t="s">
        <v>189</v>
      </c>
      <c r="G24" s="14" t="s">
        <v>190</v>
      </c>
      <c r="H24" s="15">
        <v>5650002</v>
      </c>
      <c r="I24" s="15" t="s">
        <v>32</v>
      </c>
      <c r="J24" s="15" t="s">
        <v>32</v>
      </c>
      <c r="K24" s="16" t="s">
        <v>33</v>
      </c>
    </row>
    <row r="25" spans="1:11" s="17" customFormat="1" ht="12" x14ac:dyDescent="0.2">
      <c r="A25" s="9"/>
      <c r="B25" s="10" t="s">
        <v>150</v>
      </c>
      <c r="C25" s="11" t="s">
        <v>82</v>
      </c>
      <c r="D25" s="12">
        <v>3055</v>
      </c>
      <c r="E25" s="13" t="s">
        <v>111</v>
      </c>
      <c r="F25" s="14" t="s">
        <v>191</v>
      </c>
      <c r="G25" s="14" t="s">
        <v>192</v>
      </c>
      <c r="H25" s="15">
        <v>4717002</v>
      </c>
      <c r="I25" s="15" t="s">
        <v>32</v>
      </c>
      <c r="J25" s="15" t="s">
        <v>32</v>
      </c>
      <c r="K25" s="16" t="s">
        <v>33</v>
      </c>
    </row>
    <row r="26" spans="1:11" s="17" customFormat="1" ht="12" x14ac:dyDescent="0.2">
      <c r="A26" s="9"/>
      <c r="B26" s="10" t="s">
        <v>150</v>
      </c>
      <c r="C26" s="11" t="s">
        <v>82</v>
      </c>
      <c r="D26" s="12">
        <v>3088</v>
      </c>
      <c r="E26" s="13" t="s">
        <v>112</v>
      </c>
      <c r="F26" s="14" t="s">
        <v>193</v>
      </c>
      <c r="G26" s="14" t="s">
        <v>161</v>
      </c>
      <c r="H26" s="15">
        <v>4645100</v>
      </c>
      <c r="I26" s="15" t="s">
        <v>32</v>
      </c>
      <c r="J26" s="15" t="s">
        <v>32</v>
      </c>
      <c r="K26" s="16" t="s">
        <v>33</v>
      </c>
    </row>
    <row r="27" spans="1:11" s="17" customFormat="1" ht="12" x14ac:dyDescent="0.2">
      <c r="A27" s="9"/>
      <c r="B27" s="10" t="s">
        <v>150</v>
      </c>
      <c r="C27" s="11" t="s">
        <v>82</v>
      </c>
      <c r="D27" s="12">
        <v>3116</v>
      </c>
      <c r="E27" s="13" t="s">
        <v>113</v>
      </c>
      <c r="F27" s="14" t="s">
        <v>194</v>
      </c>
      <c r="G27" s="14" t="s">
        <v>195</v>
      </c>
      <c r="H27" s="15">
        <v>4636001</v>
      </c>
      <c r="I27" s="15" t="s">
        <v>32</v>
      </c>
      <c r="J27" s="15" t="s">
        <v>32</v>
      </c>
      <c r="K27" s="16" t="s">
        <v>33</v>
      </c>
    </row>
    <row r="28" spans="1:11" s="17" customFormat="1" ht="12" x14ac:dyDescent="0.2">
      <c r="A28" s="9"/>
      <c r="B28" s="10" t="s">
        <v>150</v>
      </c>
      <c r="C28" s="11" t="s">
        <v>82</v>
      </c>
      <c r="D28" s="12">
        <v>3193</v>
      </c>
      <c r="E28" s="13" t="s">
        <v>114</v>
      </c>
      <c r="F28" s="14" t="s">
        <v>196</v>
      </c>
      <c r="G28" s="14" t="s">
        <v>161</v>
      </c>
      <c r="H28" s="15">
        <v>4604005</v>
      </c>
      <c r="I28" s="15" t="s">
        <v>32</v>
      </c>
      <c r="J28" s="15" t="s">
        <v>32</v>
      </c>
      <c r="K28" s="16" t="s">
        <v>33</v>
      </c>
    </row>
    <row r="29" spans="1:11" s="17" customFormat="1" ht="12" x14ac:dyDescent="0.2">
      <c r="A29" s="9"/>
      <c r="B29" s="10" t="s">
        <v>150</v>
      </c>
      <c r="C29" s="11" t="s">
        <v>82</v>
      </c>
      <c r="D29" s="12">
        <v>3216</v>
      </c>
      <c r="E29" s="13" t="s">
        <v>115</v>
      </c>
      <c r="F29" s="14" t="s">
        <v>197</v>
      </c>
      <c r="G29" s="14" t="s">
        <v>198</v>
      </c>
      <c r="H29" s="15">
        <v>4846010</v>
      </c>
      <c r="I29" s="15" t="s">
        <v>32</v>
      </c>
      <c r="J29" s="15" t="s">
        <v>32</v>
      </c>
      <c r="K29" s="16" t="s">
        <v>33</v>
      </c>
    </row>
    <row r="30" spans="1:11" s="17" customFormat="1" ht="12" x14ac:dyDescent="0.2">
      <c r="A30" s="9"/>
      <c r="B30" s="10" t="s">
        <v>153</v>
      </c>
      <c r="C30" s="11" t="s">
        <v>82</v>
      </c>
      <c r="D30" s="12">
        <v>3218</v>
      </c>
      <c r="E30" s="13" t="s">
        <v>116</v>
      </c>
      <c r="F30" s="14" t="s">
        <v>182</v>
      </c>
      <c r="G30" s="14" t="s">
        <v>183</v>
      </c>
      <c r="H30" s="15">
        <v>6813265</v>
      </c>
      <c r="I30" s="15" t="s">
        <v>32</v>
      </c>
      <c r="J30" s="15" t="s">
        <v>32</v>
      </c>
      <c r="K30" s="16" t="s">
        <v>33</v>
      </c>
    </row>
    <row r="31" spans="1:11" s="17" customFormat="1" ht="12" x14ac:dyDescent="0.2">
      <c r="A31" s="9"/>
      <c r="B31" s="10" t="s">
        <v>154</v>
      </c>
      <c r="C31" s="11" t="s">
        <v>82</v>
      </c>
      <c r="D31" s="12">
        <v>3253</v>
      </c>
      <c r="E31" s="13" t="s">
        <v>117</v>
      </c>
      <c r="F31" s="14" t="s">
        <v>199</v>
      </c>
      <c r="G31" s="14" t="s">
        <v>200</v>
      </c>
      <c r="H31" s="15">
        <v>6900000</v>
      </c>
      <c r="I31" s="15" t="s">
        <v>32</v>
      </c>
      <c r="J31" s="15" t="s">
        <v>32</v>
      </c>
      <c r="K31" s="16" t="s">
        <v>33</v>
      </c>
    </row>
    <row r="32" spans="1:11" s="17" customFormat="1" ht="12" x14ac:dyDescent="0.2">
      <c r="A32" s="9"/>
      <c r="B32" s="10" t="s">
        <v>150</v>
      </c>
      <c r="C32" s="11" t="s">
        <v>82</v>
      </c>
      <c r="D32" s="12">
        <v>3256</v>
      </c>
      <c r="E32" s="13" t="s">
        <v>118</v>
      </c>
      <c r="F32" s="14" t="s">
        <v>201</v>
      </c>
      <c r="G32" s="14" t="s">
        <v>202</v>
      </c>
      <c r="H32" s="15">
        <v>5640003</v>
      </c>
      <c r="I32" s="15" t="s">
        <v>32</v>
      </c>
      <c r="J32" s="15" t="s">
        <v>32</v>
      </c>
      <c r="K32" s="16" t="s">
        <v>33</v>
      </c>
    </row>
    <row r="33" spans="1:11" s="17" customFormat="1" ht="12" x14ac:dyDescent="0.2">
      <c r="A33" s="9"/>
      <c r="B33" s="10" t="s">
        <v>150</v>
      </c>
      <c r="C33" s="11" t="s">
        <v>82</v>
      </c>
      <c r="D33" s="12">
        <v>3280</v>
      </c>
      <c r="E33" s="13" t="s">
        <v>119</v>
      </c>
      <c r="F33" s="14" t="s">
        <v>203</v>
      </c>
      <c r="G33" s="14" t="s">
        <v>159</v>
      </c>
      <c r="H33" s="15">
        <v>4905023</v>
      </c>
      <c r="I33" s="15" t="s">
        <v>32</v>
      </c>
      <c r="J33" s="15" t="s">
        <v>32</v>
      </c>
      <c r="K33" s="16" t="s">
        <v>33</v>
      </c>
    </row>
    <row r="34" spans="1:11" s="17" customFormat="1" ht="12" x14ac:dyDescent="0.2">
      <c r="A34" s="9"/>
      <c r="B34" s="10" t="s">
        <v>150</v>
      </c>
      <c r="C34" s="11" t="s">
        <v>82</v>
      </c>
      <c r="D34" s="12">
        <v>3312</v>
      </c>
      <c r="E34" s="13" t="s">
        <v>120</v>
      </c>
      <c r="F34" s="14" t="s">
        <v>204</v>
      </c>
      <c r="G34" s="14" t="s">
        <v>205</v>
      </c>
      <c r="H34" s="15">
        <v>5843160</v>
      </c>
      <c r="I34" s="15" t="s">
        <v>32</v>
      </c>
      <c r="J34" s="15" t="s">
        <v>32</v>
      </c>
      <c r="K34" s="16" t="s">
        <v>33</v>
      </c>
    </row>
    <row r="35" spans="1:11" s="17" customFormat="1" ht="12" x14ac:dyDescent="0.2">
      <c r="A35" s="9"/>
      <c r="B35" s="10" t="s">
        <v>150</v>
      </c>
      <c r="C35" s="11" t="s">
        <v>82</v>
      </c>
      <c r="D35" s="12">
        <v>3317</v>
      </c>
      <c r="E35" s="13" t="s">
        <v>121</v>
      </c>
      <c r="F35" s="14" t="s">
        <v>206</v>
      </c>
      <c r="G35" s="14" t="s">
        <v>207</v>
      </c>
      <c r="H35" s="15">
        <v>4627005</v>
      </c>
      <c r="I35" s="15" t="s">
        <v>32</v>
      </c>
      <c r="J35" s="15" t="s">
        <v>33</v>
      </c>
      <c r="K35" s="16" t="s">
        <v>33</v>
      </c>
    </row>
    <row r="36" spans="1:11" s="17" customFormat="1" ht="12" x14ac:dyDescent="0.2">
      <c r="A36" s="9"/>
      <c r="B36" s="10" t="s">
        <v>150</v>
      </c>
      <c r="C36" s="11" t="s">
        <v>82</v>
      </c>
      <c r="D36" s="12">
        <v>3324</v>
      </c>
      <c r="E36" s="13" t="s">
        <v>122</v>
      </c>
      <c r="F36" s="14" t="s">
        <v>208</v>
      </c>
      <c r="G36" s="14" t="s">
        <v>209</v>
      </c>
      <c r="H36" s="15">
        <v>5789000</v>
      </c>
      <c r="I36" s="15" t="s">
        <v>32</v>
      </c>
      <c r="J36" s="15" t="s">
        <v>32</v>
      </c>
      <c r="K36" s="16" t="s">
        <v>33</v>
      </c>
    </row>
    <row r="37" spans="1:11" s="17" customFormat="1" ht="12" x14ac:dyDescent="0.2">
      <c r="A37" s="9"/>
      <c r="B37" s="10" t="s">
        <v>150</v>
      </c>
      <c r="C37" s="11" t="s">
        <v>82</v>
      </c>
      <c r="D37" s="12">
        <v>3329</v>
      </c>
      <c r="E37" s="13" t="s">
        <v>123</v>
      </c>
      <c r="F37" s="14" t="s">
        <v>210</v>
      </c>
      <c r="G37" s="14" t="s">
        <v>211</v>
      </c>
      <c r="H37" s="15">
        <v>4902005</v>
      </c>
      <c r="I37" s="15" t="s">
        <v>32</v>
      </c>
      <c r="J37" s="15" t="s">
        <v>32</v>
      </c>
      <c r="K37" s="16" t="s">
        <v>33</v>
      </c>
    </row>
    <row r="38" spans="1:11" s="17" customFormat="1" ht="12" x14ac:dyDescent="0.2">
      <c r="A38" s="9"/>
      <c r="B38" s="10" t="s">
        <v>150</v>
      </c>
      <c r="C38" s="11" t="s">
        <v>82</v>
      </c>
      <c r="D38" s="12">
        <v>3330</v>
      </c>
      <c r="E38" s="13" t="s">
        <v>124</v>
      </c>
      <c r="F38" s="14" t="s">
        <v>212</v>
      </c>
      <c r="G38" s="14" t="s">
        <v>213</v>
      </c>
      <c r="H38" s="15">
        <v>4635001</v>
      </c>
      <c r="I38" s="15" t="s">
        <v>32</v>
      </c>
      <c r="J38" s="15" t="s">
        <v>32</v>
      </c>
      <c r="K38" s="16" t="s">
        <v>33</v>
      </c>
    </row>
    <row r="39" spans="1:11" s="17" customFormat="1" ht="12" x14ac:dyDescent="0.2">
      <c r="A39" s="9"/>
      <c r="B39" s="10" t="s">
        <v>154</v>
      </c>
      <c r="C39" s="11" t="s">
        <v>82</v>
      </c>
      <c r="D39" s="12">
        <v>3375</v>
      </c>
      <c r="E39" s="13" t="s">
        <v>125</v>
      </c>
      <c r="F39" s="14" t="s">
        <v>214</v>
      </c>
      <c r="G39" s="14" t="s">
        <v>215</v>
      </c>
      <c r="H39" s="15">
        <v>6900000</v>
      </c>
      <c r="I39" s="15" t="s">
        <v>32</v>
      </c>
      <c r="J39" s="15" t="s">
        <v>32</v>
      </c>
      <c r="K39" s="16" t="s">
        <v>33</v>
      </c>
    </row>
    <row r="40" spans="1:11" s="17" customFormat="1" ht="12" x14ac:dyDescent="0.2">
      <c r="A40" s="9"/>
      <c r="B40" s="10" t="s">
        <v>150</v>
      </c>
      <c r="C40" s="11" t="s">
        <v>82</v>
      </c>
      <c r="D40" s="12">
        <v>3579</v>
      </c>
      <c r="E40" s="13" t="s">
        <v>126</v>
      </c>
      <c r="F40" s="14" t="s">
        <v>216</v>
      </c>
      <c r="G40" s="14" t="s">
        <v>217</v>
      </c>
      <c r="H40" s="15">
        <v>4865005</v>
      </c>
      <c r="I40" s="15" t="s">
        <v>32</v>
      </c>
      <c r="J40" s="15" t="s">
        <v>32</v>
      </c>
      <c r="K40" s="16" t="s">
        <v>33</v>
      </c>
    </row>
    <row r="41" spans="1:11" s="17" customFormat="1" ht="12" x14ac:dyDescent="0.2">
      <c r="A41" s="9"/>
      <c r="B41" s="10" t="s">
        <v>155</v>
      </c>
      <c r="C41" s="11" t="s">
        <v>82</v>
      </c>
      <c r="D41" s="12">
        <v>3726</v>
      </c>
      <c r="E41" s="13" t="s">
        <v>127</v>
      </c>
      <c r="F41" s="14" t="s">
        <v>218</v>
      </c>
      <c r="G41" s="14" t="s">
        <v>83</v>
      </c>
      <c r="H41" s="15">
        <v>6950000</v>
      </c>
      <c r="I41" s="15" t="s">
        <v>32</v>
      </c>
      <c r="J41" s="15" t="s">
        <v>32</v>
      </c>
      <c r="K41" s="16" t="s">
        <v>33</v>
      </c>
    </row>
    <row r="42" spans="1:11" s="17" customFormat="1" ht="12" x14ac:dyDescent="0.2">
      <c r="A42" s="9"/>
      <c r="B42" s="10" t="s">
        <v>150</v>
      </c>
      <c r="C42" s="11" t="s">
        <v>82</v>
      </c>
      <c r="D42" s="12">
        <v>4010</v>
      </c>
      <c r="E42" s="13" t="s">
        <v>128</v>
      </c>
      <c r="F42" s="14" t="s">
        <v>219</v>
      </c>
      <c r="G42" s="14" t="s">
        <v>220</v>
      </c>
      <c r="H42" s="15">
        <v>4660006</v>
      </c>
      <c r="I42" s="15" t="s">
        <v>32</v>
      </c>
      <c r="J42" s="15" t="s">
        <v>32</v>
      </c>
      <c r="K42" s="16" t="s">
        <v>33</v>
      </c>
    </row>
    <row r="43" spans="1:11" s="17" customFormat="1" ht="12" x14ac:dyDescent="0.2">
      <c r="A43" s="9"/>
      <c r="B43" s="10" t="s">
        <v>151</v>
      </c>
      <c r="C43" s="11" t="s">
        <v>82</v>
      </c>
      <c r="D43" s="12">
        <v>4039</v>
      </c>
      <c r="E43" s="13" t="s">
        <v>129</v>
      </c>
      <c r="F43" s="14" t="s">
        <v>221</v>
      </c>
      <c r="G43" s="14" t="s">
        <v>222</v>
      </c>
      <c r="H43" s="15">
        <v>6775003</v>
      </c>
      <c r="I43" s="15" t="s">
        <v>32</v>
      </c>
      <c r="J43" s="15" t="s">
        <v>32</v>
      </c>
      <c r="K43" s="16" t="s">
        <v>33</v>
      </c>
    </row>
    <row r="44" spans="1:11" s="17" customFormat="1" ht="12" x14ac:dyDescent="0.2">
      <c r="A44" s="9"/>
      <c r="B44" s="10" t="s">
        <v>150</v>
      </c>
      <c r="C44" s="11" t="s">
        <v>82</v>
      </c>
      <c r="D44" s="12">
        <v>4051</v>
      </c>
      <c r="E44" s="13" t="s">
        <v>130</v>
      </c>
      <c r="F44" s="14" t="s">
        <v>223</v>
      </c>
      <c r="G44" s="14" t="s">
        <v>224</v>
      </c>
      <c r="H44" s="15">
        <v>4801000</v>
      </c>
      <c r="I44" s="15" t="s">
        <v>32</v>
      </c>
      <c r="J44" s="15" t="s">
        <v>32</v>
      </c>
      <c r="K44" s="16" t="s">
        <v>33</v>
      </c>
    </row>
    <row r="45" spans="1:11" s="17" customFormat="1" ht="12" x14ac:dyDescent="0.2">
      <c r="A45" s="9"/>
      <c r="B45" s="10" t="s">
        <v>150</v>
      </c>
      <c r="C45" s="11" t="s">
        <v>82</v>
      </c>
      <c r="D45" s="12">
        <v>4071</v>
      </c>
      <c r="E45" s="13" t="s">
        <v>131</v>
      </c>
      <c r="F45" s="14" t="s">
        <v>225</v>
      </c>
      <c r="G45" s="14" t="s">
        <v>226</v>
      </c>
      <c r="H45" s="15">
        <v>5835004</v>
      </c>
      <c r="I45" s="15" t="s">
        <v>32</v>
      </c>
      <c r="J45" s="15" t="s">
        <v>32</v>
      </c>
      <c r="K45" s="16" t="s">
        <v>33</v>
      </c>
    </row>
    <row r="46" spans="1:11" s="17" customFormat="1" ht="12" x14ac:dyDescent="0.2">
      <c r="A46" s="9"/>
      <c r="B46" s="10" t="s">
        <v>150</v>
      </c>
      <c r="C46" s="11" t="s">
        <v>82</v>
      </c>
      <c r="D46" s="12">
        <v>4072</v>
      </c>
      <c r="E46" s="13" t="s">
        <v>132</v>
      </c>
      <c r="F46" s="14" t="s">
        <v>227</v>
      </c>
      <c r="G46" s="14" t="s">
        <v>228</v>
      </c>
      <c r="H46" s="15">
        <v>4378100</v>
      </c>
      <c r="I46" s="15" t="s">
        <v>32</v>
      </c>
      <c r="J46" s="15" t="s">
        <v>32</v>
      </c>
      <c r="K46" s="16" t="s">
        <v>33</v>
      </c>
    </row>
    <row r="47" spans="1:11" s="17" customFormat="1" ht="12" x14ac:dyDescent="0.2">
      <c r="A47" s="9"/>
      <c r="B47" s="10" t="s">
        <v>150</v>
      </c>
      <c r="C47" s="11" t="s">
        <v>82</v>
      </c>
      <c r="D47" s="12">
        <v>4116</v>
      </c>
      <c r="E47" s="13" t="s">
        <v>133</v>
      </c>
      <c r="F47" s="14" t="s">
        <v>229</v>
      </c>
      <c r="G47" s="14" t="s">
        <v>161</v>
      </c>
      <c r="H47" s="15">
        <v>4752010</v>
      </c>
      <c r="I47" s="15" t="s">
        <v>32</v>
      </c>
      <c r="J47" s="15" t="s">
        <v>32</v>
      </c>
      <c r="K47" s="16" t="s">
        <v>33</v>
      </c>
    </row>
    <row r="48" spans="1:11" s="17" customFormat="1" ht="12" x14ac:dyDescent="0.2">
      <c r="A48" s="9"/>
      <c r="B48" s="10" t="s">
        <v>150</v>
      </c>
      <c r="C48" s="11" t="s">
        <v>82</v>
      </c>
      <c r="D48" s="12">
        <v>4125</v>
      </c>
      <c r="E48" s="13" t="s">
        <v>134</v>
      </c>
      <c r="F48" s="14" t="s">
        <v>230</v>
      </c>
      <c r="G48" s="14" t="s">
        <v>190</v>
      </c>
      <c r="H48" s="15">
        <v>4703001</v>
      </c>
      <c r="I48" s="15" t="s">
        <v>32</v>
      </c>
      <c r="J48" s="15" t="s">
        <v>32</v>
      </c>
      <c r="K48" s="16" t="s">
        <v>33</v>
      </c>
    </row>
    <row r="49" spans="1:11" s="17" customFormat="1" ht="12" x14ac:dyDescent="0.2">
      <c r="A49" s="9"/>
      <c r="B49" s="10" t="s">
        <v>150</v>
      </c>
      <c r="C49" s="11" t="s">
        <v>82</v>
      </c>
      <c r="D49" s="12">
        <v>4134</v>
      </c>
      <c r="E49" s="13" t="s">
        <v>135</v>
      </c>
      <c r="F49" s="14" t="s">
        <v>231</v>
      </c>
      <c r="G49" s="14" t="s">
        <v>232</v>
      </c>
      <c r="H49" s="15">
        <v>5724002</v>
      </c>
      <c r="I49" s="15" t="s">
        <v>33</v>
      </c>
      <c r="J49" s="15" t="s">
        <v>32</v>
      </c>
      <c r="K49" s="16" t="s">
        <v>33</v>
      </c>
    </row>
    <row r="50" spans="1:11" s="17" customFormat="1" ht="12" x14ac:dyDescent="0.2">
      <c r="A50" s="9"/>
      <c r="B50" s="10" t="s">
        <v>150</v>
      </c>
      <c r="C50" s="11" t="s">
        <v>82</v>
      </c>
      <c r="D50" s="12">
        <v>4135</v>
      </c>
      <c r="E50" s="13" t="s">
        <v>136</v>
      </c>
      <c r="F50" s="14" t="s">
        <v>233</v>
      </c>
      <c r="G50" s="14" t="s">
        <v>211</v>
      </c>
      <c r="H50" s="15">
        <v>4762000</v>
      </c>
      <c r="I50" s="15" t="s">
        <v>32</v>
      </c>
      <c r="J50" s="15" t="s">
        <v>32</v>
      </c>
      <c r="K50" s="16" t="s">
        <v>33</v>
      </c>
    </row>
    <row r="51" spans="1:11" s="17" customFormat="1" ht="12" x14ac:dyDescent="0.2">
      <c r="A51" s="9"/>
      <c r="B51" s="10" t="s">
        <v>150</v>
      </c>
      <c r="C51" s="11" t="s">
        <v>82</v>
      </c>
      <c r="D51" s="12">
        <v>4139</v>
      </c>
      <c r="E51" s="13" t="s">
        <v>137</v>
      </c>
      <c r="F51" s="14" t="s">
        <v>234</v>
      </c>
      <c r="G51" s="14" t="s">
        <v>235</v>
      </c>
      <c r="H51" s="15">
        <v>4795000</v>
      </c>
      <c r="I51" s="15" t="s">
        <v>32</v>
      </c>
      <c r="J51" s="15" t="s">
        <v>32</v>
      </c>
      <c r="K51" s="16" t="s">
        <v>33</v>
      </c>
    </row>
    <row r="52" spans="1:11" s="17" customFormat="1" ht="12" x14ac:dyDescent="0.2">
      <c r="A52" s="9"/>
      <c r="B52" s="10" t="s">
        <v>150</v>
      </c>
      <c r="C52" s="11" t="s">
        <v>82</v>
      </c>
      <c r="D52" s="12">
        <v>4142</v>
      </c>
      <c r="E52" s="13" t="s">
        <v>138</v>
      </c>
      <c r="F52" s="14" t="s">
        <v>236</v>
      </c>
      <c r="G52" s="14" t="s">
        <v>237</v>
      </c>
      <c r="H52" s="15">
        <v>4685002</v>
      </c>
      <c r="I52" s="15" t="s">
        <v>32</v>
      </c>
      <c r="J52" s="15" t="s">
        <v>32</v>
      </c>
      <c r="K52" s="16" t="s">
        <v>33</v>
      </c>
    </row>
    <row r="53" spans="1:11" s="17" customFormat="1" ht="12" x14ac:dyDescent="0.2">
      <c r="A53" s="9"/>
      <c r="B53" s="10" t="s">
        <v>150</v>
      </c>
      <c r="C53" s="11" t="s">
        <v>82</v>
      </c>
      <c r="D53" s="12">
        <v>4155</v>
      </c>
      <c r="E53" s="13" t="s">
        <v>139</v>
      </c>
      <c r="F53" s="14" t="s">
        <v>238</v>
      </c>
      <c r="G53" s="14" t="s">
        <v>205</v>
      </c>
      <c r="H53" s="15">
        <v>5805000</v>
      </c>
      <c r="I53" s="15" t="s">
        <v>32</v>
      </c>
      <c r="J53" s="15" t="s">
        <v>32</v>
      </c>
      <c r="K53" s="16" t="s">
        <v>33</v>
      </c>
    </row>
    <row r="54" spans="1:11" s="17" customFormat="1" ht="12" x14ac:dyDescent="0.2">
      <c r="A54" s="9"/>
      <c r="B54" s="10" t="s">
        <v>150</v>
      </c>
      <c r="C54" s="11" t="s">
        <v>82</v>
      </c>
      <c r="D54" s="12">
        <v>4530</v>
      </c>
      <c r="E54" s="13" t="s">
        <v>140</v>
      </c>
      <c r="F54" s="14" t="s">
        <v>239</v>
      </c>
      <c r="G54" s="14" t="s">
        <v>240</v>
      </c>
      <c r="H54" s="15">
        <v>4830000</v>
      </c>
      <c r="I54" s="15" t="s">
        <v>32</v>
      </c>
      <c r="J54" s="15" t="s">
        <v>32</v>
      </c>
      <c r="K54" s="16" t="s">
        <v>33</v>
      </c>
    </row>
    <row r="55" spans="1:11" s="17" customFormat="1" ht="12" x14ac:dyDescent="0.2">
      <c r="A55" s="9"/>
      <c r="B55" s="10" t="s">
        <v>150</v>
      </c>
      <c r="C55" s="11" t="s">
        <v>82</v>
      </c>
      <c r="D55" s="12">
        <v>4531</v>
      </c>
      <c r="E55" s="13" t="s">
        <v>141</v>
      </c>
      <c r="F55" s="14" t="s">
        <v>241</v>
      </c>
      <c r="G55" s="14" t="s">
        <v>242</v>
      </c>
      <c r="H55" s="15">
        <v>4836130</v>
      </c>
      <c r="I55" s="15" t="s">
        <v>32</v>
      </c>
      <c r="J55" s="15" t="s">
        <v>32</v>
      </c>
      <c r="K55" s="16" t="s">
        <v>33</v>
      </c>
    </row>
    <row r="56" spans="1:11" s="17" customFormat="1" ht="12" x14ac:dyDescent="0.2">
      <c r="A56" s="9"/>
      <c r="B56" s="10" t="s">
        <v>150</v>
      </c>
      <c r="C56" s="11" t="s">
        <v>82</v>
      </c>
      <c r="D56" s="12">
        <v>4533</v>
      </c>
      <c r="E56" s="13" t="s">
        <v>142</v>
      </c>
      <c r="F56" s="14" t="s">
        <v>243</v>
      </c>
      <c r="G56" s="14" t="s">
        <v>226</v>
      </c>
      <c r="H56" s="15">
        <v>5858003</v>
      </c>
      <c r="I56" s="15" t="s">
        <v>32</v>
      </c>
      <c r="J56" s="15" t="s">
        <v>32</v>
      </c>
      <c r="K56" s="16" t="s">
        <v>33</v>
      </c>
    </row>
    <row r="57" spans="1:11" s="17" customFormat="1" ht="12" x14ac:dyDescent="0.2">
      <c r="A57" s="9"/>
      <c r="B57" s="10" t="s">
        <v>150</v>
      </c>
      <c r="C57" s="11" t="s">
        <v>82</v>
      </c>
      <c r="D57" s="12">
        <v>4557</v>
      </c>
      <c r="E57" s="13" t="s">
        <v>143</v>
      </c>
      <c r="F57" s="14" t="s">
        <v>244</v>
      </c>
      <c r="G57" s="14" t="s">
        <v>245</v>
      </c>
      <c r="H57" s="15">
        <v>4428000</v>
      </c>
      <c r="I57" s="15" t="s">
        <v>32</v>
      </c>
      <c r="J57" s="15" t="s">
        <v>32</v>
      </c>
      <c r="K57" s="16" t="s">
        <v>33</v>
      </c>
    </row>
    <row r="58" spans="1:11" s="17" customFormat="1" ht="12" x14ac:dyDescent="0.2">
      <c r="A58" s="9"/>
      <c r="B58" s="10" t="s">
        <v>150</v>
      </c>
      <c r="C58" s="11" t="s">
        <v>82</v>
      </c>
      <c r="D58" s="12">
        <v>4631</v>
      </c>
      <c r="E58" s="13" t="s">
        <v>144</v>
      </c>
      <c r="F58" s="14" t="s">
        <v>246</v>
      </c>
      <c r="G58" s="14" t="s">
        <v>247</v>
      </c>
      <c r="H58" s="15">
        <v>4365001</v>
      </c>
      <c r="I58" s="15" t="s">
        <v>32</v>
      </c>
      <c r="J58" s="15" t="s">
        <v>32</v>
      </c>
      <c r="K58" s="16" t="s">
        <v>33</v>
      </c>
    </row>
    <row r="59" spans="1:11" s="17" customFormat="1" ht="12" x14ac:dyDescent="0.2">
      <c r="A59" s="9"/>
      <c r="B59" s="10" t="s">
        <v>152</v>
      </c>
      <c r="C59" s="11" t="s">
        <v>82</v>
      </c>
      <c r="D59" s="12">
        <v>4678</v>
      </c>
      <c r="E59" s="13" t="s">
        <v>145</v>
      </c>
      <c r="F59" s="14" t="s">
        <v>248</v>
      </c>
      <c r="G59" s="14" t="s">
        <v>83</v>
      </c>
      <c r="H59" s="15">
        <v>6850100</v>
      </c>
      <c r="I59" s="15" t="s">
        <v>32</v>
      </c>
      <c r="J59" s="15" t="s">
        <v>32</v>
      </c>
      <c r="K59" s="16" t="s">
        <v>33</v>
      </c>
    </row>
    <row r="60" spans="1:11" s="17" customFormat="1" ht="12" x14ac:dyDescent="0.2">
      <c r="A60" s="9"/>
      <c r="B60" s="10" t="s">
        <v>150</v>
      </c>
      <c r="C60" s="11" t="s">
        <v>82</v>
      </c>
      <c r="D60" s="12">
        <v>4681</v>
      </c>
      <c r="E60" s="13" t="s">
        <v>146</v>
      </c>
      <c r="F60" s="14" t="s">
        <v>249</v>
      </c>
      <c r="G60" s="14" t="s">
        <v>226</v>
      </c>
      <c r="H60" s="15">
        <v>5866120</v>
      </c>
      <c r="I60" s="15" t="s">
        <v>32</v>
      </c>
      <c r="J60" s="15" t="s">
        <v>32</v>
      </c>
      <c r="K60" s="16" t="s">
        <v>33</v>
      </c>
    </row>
    <row r="61" spans="1:11" s="17" customFormat="1" ht="12" x14ac:dyDescent="0.2">
      <c r="A61" s="9"/>
      <c r="B61" s="10" t="s">
        <v>152</v>
      </c>
      <c r="C61" s="11" t="s">
        <v>82</v>
      </c>
      <c r="D61" s="12">
        <v>7941</v>
      </c>
      <c r="E61" s="13" t="s">
        <v>147</v>
      </c>
      <c r="F61" s="14" t="s">
        <v>250</v>
      </c>
      <c r="G61" s="14" t="s">
        <v>83</v>
      </c>
      <c r="H61" s="15">
        <v>6850040</v>
      </c>
      <c r="I61" s="15" t="s">
        <v>32</v>
      </c>
      <c r="J61" s="15" t="s">
        <v>32</v>
      </c>
      <c r="K61" s="16" t="s">
        <v>33</v>
      </c>
    </row>
    <row r="62" spans="1:11" s="17" customFormat="1" ht="12" x14ac:dyDescent="0.2">
      <c r="A62" s="9"/>
      <c r="B62" s="10" t="s">
        <v>153</v>
      </c>
      <c r="C62" s="11" t="s">
        <v>82</v>
      </c>
      <c r="D62" s="12">
        <v>7942</v>
      </c>
      <c r="E62" s="13" t="s">
        <v>252</v>
      </c>
      <c r="F62" s="14" t="s">
        <v>251</v>
      </c>
      <c r="G62" s="14" t="s">
        <v>83</v>
      </c>
      <c r="H62" s="15">
        <v>6803900</v>
      </c>
      <c r="I62" s="15" t="s">
        <v>32</v>
      </c>
      <c r="J62" s="15" t="s">
        <v>32</v>
      </c>
      <c r="K62" s="16" t="s">
        <v>33</v>
      </c>
    </row>
    <row r="63" spans="1:11" s="17" customFormat="1" ht="12" x14ac:dyDescent="0.2">
      <c r="A63" s="9"/>
      <c r="B63" s="10" t="s">
        <v>150</v>
      </c>
      <c r="C63" s="11" t="s">
        <v>82</v>
      </c>
      <c r="D63" s="12" t="s">
        <v>148</v>
      </c>
      <c r="E63" s="13" t="s">
        <v>149</v>
      </c>
      <c r="F63" s="14" t="s">
        <v>253</v>
      </c>
      <c r="G63" s="14" t="s">
        <v>254</v>
      </c>
      <c r="H63" s="18">
        <v>4027000</v>
      </c>
      <c r="I63" s="15" t="s">
        <v>32</v>
      </c>
      <c r="J63" s="15" t="s">
        <v>32</v>
      </c>
      <c r="K63" s="16" t="s">
        <v>33</v>
      </c>
    </row>
    <row r="64" spans="1:11" s="17" customFormat="1" ht="12" x14ac:dyDescent="0.2">
      <c r="A64" s="9"/>
      <c r="B64" s="10" t="s">
        <v>150</v>
      </c>
      <c r="C64" s="11" t="s">
        <v>82</v>
      </c>
      <c r="D64" s="12" t="s">
        <v>257</v>
      </c>
      <c r="E64" s="13" t="s">
        <v>258</v>
      </c>
      <c r="F64" s="14" t="s">
        <v>255</v>
      </c>
      <c r="G64" s="14" t="s">
        <v>256</v>
      </c>
      <c r="H64" s="15">
        <v>5425904</v>
      </c>
      <c r="I64" s="15" t="s">
        <v>32</v>
      </c>
      <c r="J64" s="15" t="s">
        <v>32</v>
      </c>
      <c r="K64" s="16" t="s">
        <v>33</v>
      </c>
    </row>
  </sheetData>
  <autoFilter ref="A3:K4" xr:uid="{DE3BABB6-DE44-487F-AFDF-953C7282EFCC}">
    <sortState xmlns:xlrd2="http://schemas.microsoft.com/office/spreadsheetml/2017/richdata2" ref="A4:K6">
      <sortCondition ref="D3:D4"/>
    </sortState>
  </autoFilter>
  <mergeCells count="1">
    <mergeCell ref="B2:K2"/>
  </mergeCells>
  <conditionalFormatting sqref="K3:K6">
    <cfRule type="cellIs" dxfId="1" priority="28" operator="equal">
      <formula>"NÃO"</formula>
    </cfRule>
  </conditionalFormatting>
  <conditionalFormatting sqref="K7:K6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Santo Amaro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Karina Yamada Baldoni</cp:lastModifiedBy>
  <cp:lastPrinted>2020-03-03T15:27:48Z</cp:lastPrinted>
  <dcterms:created xsi:type="dcterms:W3CDTF">2017-01-10T20:45:39Z</dcterms:created>
  <dcterms:modified xsi:type="dcterms:W3CDTF">2022-01-18T11:15:28Z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2022-01-18T11:15:28Z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45c92bef-cf6a-482f-90c4-49e6b677ec94</vt:lpwstr>
  </property>
  <property fmtid="{D5CDD505-2E9C-101B-9397-08002B2CF9AE}" pid="8" name="MSIP_Label_fde7aacd-7cc4-4c31-9e6f-7ef306428f09_ContentBits">
    <vt:lpwstr>1</vt:lpwstr>
  </property>
</Properties>
</file>